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state="hidden" r:id="rId12"/>
    <sheet name="C.4.5" sheetId="15" state="hidden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state="hidden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J52" i="28" s="1"/>
  <c r="I53" i="28"/>
  <c r="I52" i="28" s="1"/>
  <c r="F53" i="28"/>
  <c r="F52" i="28" s="1"/>
  <c r="E53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I9" i="33" s="1"/>
  <c r="H10" i="33"/>
  <c r="H9" i="33" s="1"/>
  <c r="G10" i="33"/>
  <c r="G9" i="33" s="1"/>
  <c r="F10" i="33"/>
  <c r="F9" i="33" s="1"/>
  <c r="M9" i="33"/>
  <c r="L9" i="33"/>
  <c r="K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1" i="24" l="1"/>
  <c r="M52" i="28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J51" i="24" s="1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H52" i="24"/>
  <c r="K52" i="29"/>
  <c r="J52" i="34"/>
  <c r="H9" i="5" s="1"/>
  <c r="H8" i="5" s="1"/>
  <c r="I52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C26" i="9" s="1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H77" i="25" s="1"/>
  <c r="L64" i="29"/>
  <c r="E8" i="9"/>
  <c r="I8" i="9"/>
  <c r="D8" i="7"/>
  <c r="H8" i="7"/>
  <c r="F16" i="11"/>
  <c r="J16" i="11"/>
  <c r="G16" i="11"/>
  <c r="G26" i="11" s="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H77" i="28" s="1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E26" i="9" s="1"/>
  <c r="I16" i="9"/>
  <c r="D16" i="7"/>
  <c r="F8" i="11"/>
  <c r="J8" i="11"/>
  <c r="J26" i="11" s="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E51" i="27" s="1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H77" i="27"/>
  <c r="L77" i="27"/>
  <c r="G4" i="27"/>
  <c r="M64" i="27"/>
  <c r="H64" i="27"/>
  <c r="H51" i="27" s="1"/>
  <c r="L64" i="27"/>
  <c r="L51" i="27" s="1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F52" i="30"/>
  <c r="J77" i="30"/>
  <c r="E52" i="28"/>
  <c r="K51" i="28"/>
  <c r="L52" i="28"/>
  <c r="G51" i="28"/>
  <c r="J51" i="28"/>
  <c r="E64" i="28"/>
  <c r="M64" i="28"/>
  <c r="H64" i="28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F26" i="7" s="1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H4" i="24"/>
  <c r="J4" i="24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D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J26" i="13"/>
  <c r="I26" i="13"/>
  <c r="F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I26" i="9"/>
  <c r="H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C4" i="7"/>
  <c r="H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D4" i="2"/>
  <c r="I4" i="2"/>
  <c r="E4" i="2"/>
  <c r="J92" i="24" l="1"/>
  <c r="J15" i="2"/>
  <c r="H4" i="25"/>
  <c r="I26" i="21"/>
  <c r="C26" i="19"/>
  <c r="F26" i="15"/>
  <c r="I51" i="30"/>
  <c r="L4" i="25"/>
  <c r="D26" i="7"/>
  <c r="E26" i="21"/>
  <c r="I26" i="19"/>
  <c r="E26" i="13"/>
  <c r="D26" i="13"/>
  <c r="D8" i="5"/>
  <c r="H51" i="28"/>
  <c r="H92" i="28" s="1"/>
  <c r="M51" i="32"/>
  <c r="I51" i="34"/>
  <c r="J51" i="31"/>
  <c r="F51" i="34"/>
  <c r="H26" i="19"/>
  <c r="G4" i="25"/>
  <c r="G92" i="25" s="1"/>
  <c r="L4" i="29"/>
  <c r="I51" i="24"/>
  <c r="H51" i="24"/>
  <c r="H92" i="24" s="1"/>
  <c r="G51" i="26"/>
  <c r="G92" i="26" s="1"/>
  <c r="I26" i="11"/>
  <c r="L51" i="26"/>
  <c r="L92" i="26" s="1"/>
  <c r="I51" i="27"/>
  <c r="I92" i="27" s="1"/>
  <c r="K51" i="30"/>
  <c r="K92" i="30" s="1"/>
  <c r="H51" i="25"/>
  <c r="L51" i="25"/>
  <c r="M51" i="29"/>
  <c r="L51" i="24"/>
  <c r="L92" i="24" s="1"/>
  <c r="C10" i="2"/>
  <c r="F51" i="30"/>
  <c r="J51" i="32"/>
  <c r="J92" i="32" s="1"/>
  <c r="F51" i="25"/>
  <c r="F92" i="25" s="1"/>
  <c r="G51" i="29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D5" i="5"/>
  <c r="D4" i="5" s="1"/>
  <c r="D26" i="5" s="1"/>
  <c r="I4" i="34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G92" i="24"/>
  <c r="F92" i="26"/>
  <c r="L92" i="27"/>
  <c r="K92" i="24"/>
  <c r="K92" i="25"/>
  <c r="M92" i="26"/>
  <c r="H92" i="26"/>
  <c r="J92" i="26"/>
  <c r="K4" i="28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L92" i="25" l="1"/>
  <c r="F92" i="34"/>
  <c r="H92" i="25"/>
  <c r="I92" i="34"/>
  <c r="I92" i="24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<sst xmlns="http://schemas.openxmlformats.org/spreadsheetml/2006/main" count="14379" uniqueCount="127">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</sst>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LIM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B6" t="str">
            <v>SPORT, ARTS AND CULTURE</v>
          </cell>
        </row>
        <row r="9">
          <cell r="B9" t="str">
            <v>Administration</v>
          </cell>
          <cell r="C9">
            <v>97487</v>
          </cell>
          <cell r="D9">
            <v>110203</v>
          </cell>
          <cell r="E9">
            <v>98653</v>
          </cell>
          <cell r="F9">
            <v>107430</v>
          </cell>
          <cell r="G9">
            <v>106058</v>
          </cell>
          <cell r="H9">
            <v>106058</v>
          </cell>
          <cell r="P9">
            <v>103955</v>
          </cell>
          <cell r="Y9">
            <v>105284</v>
          </cell>
          <cell r="AA9">
            <v>110454.5</v>
          </cell>
        </row>
        <row r="10">
          <cell r="B10" t="str">
            <v>Cultural Affairs</v>
          </cell>
          <cell r="C10">
            <v>29047</v>
          </cell>
          <cell r="D10">
            <v>26460</v>
          </cell>
          <cell r="E10">
            <v>28030</v>
          </cell>
          <cell r="F10">
            <v>27385</v>
          </cell>
          <cell r="G10">
            <v>30907</v>
          </cell>
          <cell r="H10">
            <v>30907</v>
          </cell>
          <cell r="P10">
            <v>33691</v>
          </cell>
          <cell r="Y10">
            <v>32080</v>
          </cell>
          <cell r="AA10">
            <v>33752.800000000003</v>
          </cell>
        </row>
        <row r="11">
          <cell r="B11" t="str">
            <v>Library and Archives</v>
          </cell>
          <cell r="C11">
            <v>65779</v>
          </cell>
          <cell r="D11">
            <v>62725</v>
          </cell>
          <cell r="E11">
            <v>58042</v>
          </cell>
          <cell r="F11">
            <v>93714</v>
          </cell>
          <cell r="G11">
            <v>107728</v>
          </cell>
          <cell r="H11">
            <v>97285</v>
          </cell>
          <cell r="P11">
            <v>127311</v>
          </cell>
          <cell r="Y11">
            <v>135591</v>
          </cell>
          <cell r="AA11">
            <v>144906</v>
          </cell>
        </row>
        <row r="12">
          <cell r="B12" t="str">
            <v>Sport and Recreation</v>
          </cell>
          <cell r="C12">
            <v>63357</v>
          </cell>
          <cell r="D12">
            <v>59132</v>
          </cell>
          <cell r="E12">
            <v>74088</v>
          </cell>
          <cell r="F12">
            <v>73829</v>
          </cell>
          <cell r="G12">
            <v>79329</v>
          </cell>
          <cell r="H12">
            <v>79329</v>
          </cell>
          <cell r="P12">
            <v>80367</v>
          </cell>
          <cell r="Y12">
            <v>84404</v>
          </cell>
          <cell r="AA12">
            <v>89254.2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93497</v>
          </cell>
          <cell r="D32">
            <v>99647</v>
          </cell>
          <cell r="E32">
            <v>101786</v>
          </cell>
          <cell r="F32">
            <v>124084</v>
          </cell>
          <cell r="G32">
            <v>123454</v>
          </cell>
          <cell r="H32">
            <v>123319</v>
          </cell>
          <cell r="P32">
            <v>138377</v>
          </cell>
          <cell r="Y32">
            <v>147497</v>
          </cell>
          <cell r="AA32">
            <v>155436.55000000002</v>
          </cell>
        </row>
        <row r="33">
          <cell r="C33">
            <v>12121</v>
          </cell>
          <cell r="D33">
            <v>13464</v>
          </cell>
          <cell r="E33">
            <v>13998</v>
          </cell>
          <cell r="F33">
            <v>11045</v>
          </cell>
          <cell r="G33">
            <v>11045</v>
          </cell>
          <cell r="H33">
            <v>11045</v>
          </cell>
          <cell r="P33">
            <v>11045</v>
          </cell>
          <cell r="Y33">
            <v>11619</v>
          </cell>
          <cell r="AA33">
            <v>12200.000000000002</v>
          </cell>
        </row>
        <row r="35">
          <cell r="C35">
            <v>151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P35">
            <v>0</v>
          </cell>
          <cell r="Y35">
            <v>0</v>
          </cell>
          <cell r="AA35">
            <v>0</v>
          </cell>
        </row>
        <row r="36">
          <cell r="C36">
            <v>1802</v>
          </cell>
          <cell r="D36">
            <v>772</v>
          </cell>
          <cell r="E36">
            <v>2064</v>
          </cell>
          <cell r="F36">
            <v>1554</v>
          </cell>
          <cell r="G36">
            <v>2028</v>
          </cell>
          <cell r="H36">
            <v>1413</v>
          </cell>
          <cell r="P36">
            <v>565</v>
          </cell>
          <cell r="Y36">
            <v>1400</v>
          </cell>
          <cell r="AA36">
            <v>1770</v>
          </cell>
        </row>
        <row r="37">
          <cell r="C37">
            <v>948</v>
          </cell>
          <cell r="D37">
            <v>550</v>
          </cell>
          <cell r="E37">
            <v>6426</v>
          </cell>
          <cell r="F37">
            <v>14072</v>
          </cell>
          <cell r="G37">
            <v>14475</v>
          </cell>
          <cell r="H37">
            <v>12460</v>
          </cell>
          <cell r="P37">
            <v>12714</v>
          </cell>
          <cell r="Y37">
            <v>12964</v>
          </cell>
          <cell r="AA37">
            <v>15611</v>
          </cell>
        </row>
        <row r="38">
          <cell r="C38">
            <v>2483</v>
          </cell>
          <cell r="D38">
            <v>3438</v>
          </cell>
          <cell r="E38">
            <v>3470</v>
          </cell>
          <cell r="F38">
            <v>2603</v>
          </cell>
          <cell r="G38">
            <v>3173</v>
          </cell>
          <cell r="H38">
            <v>3173</v>
          </cell>
          <cell r="P38">
            <v>3500</v>
          </cell>
          <cell r="Y38">
            <v>0</v>
          </cell>
          <cell r="AA38">
            <v>0</v>
          </cell>
        </row>
        <row r="39">
          <cell r="C39">
            <v>1053</v>
          </cell>
          <cell r="D39">
            <v>69</v>
          </cell>
          <cell r="E39">
            <v>158</v>
          </cell>
          <cell r="F39">
            <v>270</v>
          </cell>
          <cell r="G39">
            <v>270</v>
          </cell>
          <cell r="H39">
            <v>270</v>
          </cell>
          <cell r="P39">
            <v>240</v>
          </cell>
          <cell r="Y39">
            <v>0</v>
          </cell>
          <cell r="AA39">
            <v>0</v>
          </cell>
        </row>
        <row r="40">
          <cell r="C40">
            <v>5189</v>
          </cell>
          <cell r="D40">
            <v>4240</v>
          </cell>
          <cell r="E40">
            <v>5425</v>
          </cell>
          <cell r="F40">
            <v>5942</v>
          </cell>
          <cell r="G40">
            <v>6325</v>
          </cell>
          <cell r="H40">
            <v>4571</v>
          </cell>
          <cell r="P40">
            <v>3798</v>
          </cell>
          <cell r="Y40">
            <v>4072</v>
          </cell>
          <cell r="AA40">
            <v>4507.1000000000004</v>
          </cell>
        </row>
        <row r="41">
          <cell r="C41">
            <v>2537</v>
          </cell>
          <cell r="D41">
            <v>1710</v>
          </cell>
          <cell r="E41">
            <v>2103</v>
          </cell>
          <cell r="F41">
            <v>2462</v>
          </cell>
          <cell r="G41">
            <v>2445</v>
          </cell>
          <cell r="H41">
            <v>2460</v>
          </cell>
          <cell r="P41">
            <v>2867</v>
          </cell>
          <cell r="Y41">
            <v>4191</v>
          </cell>
          <cell r="AA41">
            <v>4401</v>
          </cell>
        </row>
        <row r="42">
          <cell r="C42">
            <v>6858</v>
          </cell>
          <cell r="D42">
            <v>7344</v>
          </cell>
          <cell r="E42">
            <v>10976</v>
          </cell>
          <cell r="F42">
            <v>9600</v>
          </cell>
          <cell r="G42">
            <v>10600</v>
          </cell>
          <cell r="H42">
            <v>11291</v>
          </cell>
          <cell r="P42">
            <v>13390</v>
          </cell>
          <cell r="Y42">
            <v>14758</v>
          </cell>
          <cell r="AA42">
            <v>15496</v>
          </cell>
        </row>
        <row r="43">
          <cell r="C43">
            <v>55</v>
          </cell>
          <cell r="D43">
            <v>244</v>
          </cell>
          <cell r="E43">
            <v>62</v>
          </cell>
          <cell r="F43">
            <v>480</v>
          </cell>
          <cell r="G43">
            <v>450</v>
          </cell>
          <cell r="H43">
            <v>104</v>
          </cell>
          <cell r="P43">
            <v>80</v>
          </cell>
          <cell r="Y43">
            <v>0</v>
          </cell>
          <cell r="AA43">
            <v>0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6619</v>
          </cell>
          <cell r="D47">
            <v>0</v>
          </cell>
          <cell r="E47">
            <v>1524</v>
          </cell>
          <cell r="F47">
            <v>1000</v>
          </cell>
          <cell r="G47">
            <v>1000</v>
          </cell>
          <cell r="H47">
            <v>1000</v>
          </cell>
          <cell r="P47">
            <v>607</v>
          </cell>
          <cell r="Y47">
            <v>0</v>
          </cell>
          <cell r="AA47">
            <v>0</v>
          </cell>
        </row>
        <row r="48">
          <cell r="C48">
            <v>8490</v>
          </cell>
          <cell r="D48">
            <v>3690</v>
          </cell>
          <cell r="E48">
            <v>5619</v>
          </cell>
          <cell r="F48">
            <v>8167</v>
          </cell>
          <cell r="G48">
            <v>10869</v>
          </cell>
          <cell r="H48">
            <v>9095</v>
          </cell>
          <cell r="P48">
            <v>12730</v>
          </cell>
          <cell r="Y48">
            <v>12427</v>
          </cell>
          <cell r="AA48">
            <v>13055</v>
          </cell>
        </row>
        <row r="49">
          <cell r="C49">
            <v>4934</v>
          </cell>
          <cell r="D49">
            <v>195</v>
          </cell>
          <cell r="E49">
            <v>317</v>
          </cell>
          <cell r="F49">
            <v>0</v>
          </cell>
          <cell r="G49">
            <v>0</v>
          </cell>
          <cell r="H49">
            <v>2286</v>
          </cell>
          <cell r="P49">
            <v>0</v>
          </cell>
          <cell r="Y49">
            <v>0</v>
          </cell>
          <cell r="AA49">
            <v>0</v>
          </cell>
        </row>
        <row r="50">
          <cell r="C50">
            <v>471</v>
          </cell>
          <cell r="D50">
            <v>424</v>
          </cell>
          <cell r="E50">
            <v>0</v>
          </cell>
          <cell r="F50">
            <v>50</v>
          </cell>
          <cell r="G50">
            <v>50</v>
          </cell>
          <cell r="H50">
            <v>0</v>
          </cell>
          <cell r="P50">
            <v>0</v>
          </cell>
          <cell r="Y50">
            <v>0</v>
          </cell>
          <cell r="AA50">
            <v>0</v>
          </cell>
        </row>
        <row r="51">
          <cell r="C51">
            <v>493</v>
          </cell>
          <cell r="D51">
            <v>5408</v>
          </cell>
          <cell r="E51">
            <v>1249</v>
          </cell>
          <cell r="F51">
            <v>2425</v>
          </cell>
          <cell r="G51">
            <v>2159</v>
          </cell>
          <cell r="H51">
            <v>849</v>
          </cell>
          <cell r="P51">
            <v>2473</v>
          </cell>
          <cell r="Y51">
            <v>2092</v>
          </cell>
          <cell r="AA51">
            <v>2169.6</v>
          </cell>
        </row>
        <row r="52">
          <cell r="C52">
            <v>24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28</v>
          </cell>
          <cell r="D53">
            <v>0</v>
          </cell>
          <cell r="E53">
            <v>9278</v>
          </cell>
          <cell r="F53">
            <v>8020</v>
          </cell>
          <cell r="G53">
            <v>8020</v>
          </cell>
          <cell r="H53">
            <v>7900</v>
          </cell>
          <cell r="P53">
            <v>10832</v>
          </cell>
          <cell r="Y53">
            <v>10500</v>
          </cell>
          <cell r="AA53">
            <v>10950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32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3</v>
          </cell>
          <cell r="D55">
            <v>32</v>
          </cell>
          <cell r="E55">
            <v>0</v>
          </cell>
          <cell r="F55">
            <v>0</v>
          </cell>
          <cell r="G55">
            <v>10</v>
          </cell>
          <cell r="H55">
            <v>10</v>
          </cell>
          <cell r="P55">
            <v>0</v>
          </cell>
          <cell r="Y55">
            <v>0</v>
          </cell>
          <cell r="AA55">
            <v>0</v>
          </cell>
        </row>
        <row r="56"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0</v>
          </cell>
          <cell r="D58">
            <v>38</v>
          </cell>
          <cell r="E58">
            <v>5085</v>
          </cell>
          <cell r="F58">
            <v>6926</v>
          </cell>
          <cell r="G58">
            <v>6934</v>
          </cell>
          <cell r="H58">
            <v>2164</v>
          </cell>
          <cell r="P58">
            <v>4000</v>
          </cell>
          <cell r="Y58">
            <v>7712</v>
          </cell>
          <cell r="AA58">
            <v>8096.9000000000005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24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17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6613</v>
          </cell>
          <cell r="D63">
            <v>11338</v>
          </cell>
          <cell r="E63">
            <v>218</v>
          </cell>
          <cell r="F63">
            <v>30</v>
          </cell>
          <cell r="G63">
            <v>30</v>
          </cell>
          <cell r="H63">
            <v>245</v>
          </cell>
          <cell r="P63">
            <v>41</v>
          </cell>
          <cell r="Y63">
            <v>50</v>
          </cell>
          <cell r="AA63">
            <v>53</v>
          </cell>
        </row>
        <row r="64">
          <cell r="C64">
            <v>6741</v>
          </cell>
          <cell r="D64">
            <v>616</v>
          </cell>
          <cell r="E64">
            <v>1132</v>
          </cell>
          <cell r="F64">
            <v>5891</v>
          </cell>
          <cell r="G64">
            <v>6225</v>
          </cell>
          <cell r="H64">
            <v>2737</v>
          </cell>
          <cell r="P64">
            <v>2650</v>
          </cell>
          <cell r="Y64">
            <v>9287</v>
          </cell>
          <cell r="AA64">
            <v>9751.35</v>
          </cell>
        </row>
        <row r="65">
          <cell r="C65">
            <v>21199</v>
          </cell>
          <cell r="D65">
            <v>32147</v>
          </cell>
          <cell r="E65">
            <v>23642</v>
          </cell>
          <cell r="F65">
            <v>25238</v>
          </cell>
          <cell r="G65">
            <v>21196</v>
          </cell>
          <cell r="H65">
            <v>19608</v>
          </cell>
          <cell r="P65">
            <v>21684</v>
          </cell>
          <cell r="Y65">
            <v>26991</v>
          </cell>
          <cell r="AA65">
            <v>28123</v>
          </cell>
        </row>
        <row r="66">
          <cell r="C66">
            <v>2632</v>
          </cell>
          <cell r="D66">
            <v>2508</v>
          </cell>
          <cell r="E66">
            <v>7152</v>
          </cell>
          <cell r="F66">
            <v>10677</v>
          </cell>
          <cell r="G66">
            <v>9909</v>
          </cell>
          <cell r="H66">
            <v>14076</v>
          </cell>
          <cell r="P66">
            <v>17378</v>
          </cell>
          <cell r="Y66">
            <v>10804</v>
          </cell>
          <cell r="AA66">
            <v>11449</v>
          </cell>
        </row>
        <row r="67">
          <cell r="C67">
            <v>121</v>
          </cell>
          <cell r="D67">
            <v>8553</v>
          </cell>
          <cell r="E67">
            <v>9447</v>
          </cell>
          <cell r="F67">
            <v>8997</v>
          </cell>
          <cell r="G67">
            <v>9328</v>
          </cell>
          <cell r="H67">
            <v>10088</v>
          </cell>
          <cell r="P67">
            <v>10900</v>
          </cell>
          <cell r="Y67">
            <v>8200</v>
          </cell>
          <cell r="AA67">
            <v>8610</v>
          </cell>
        </row>
        <row r="68">
          <cell r="C68">
            <v>24112</v>
          </cell>
          <cell r="D68">
            <v>16578</v>
          </cell>
          <cell r="E68">
            <v>22781</v>
          </cell>
          <cell r="F68">
            <v>12155</v>
          </cell>
          <cell r="G68">
            <v>12553</v>
          </cell>
          <cell r="H68">
            <v>21842</v>
          </cell>
          <cell r="P68">
            <v>16103</v>
          </cell>
          <cell r="Y68">
            <v>13844</v>
          </cell>
          <cell r="AA68">
            <v>14438.95</v>
          </cell>
        </row>
        <row r="69">
          <cell r="C69">
            <v>3736</v>
          </cell>
          <cell r="D69">
            <v>2076</v>
          </cell>
          <cell r="E69">
            <v>2269</v>
          </cell>
          <cell r="F69">
            <v>1802</v>
          </cell>
          <cell r="G69">
            <v>1659</v>
          </cell>
          <cell r="H69">
            <v>4948</v>
          </cell>
          <cell r="P69">
            <v>2391</v>
          </cell>
          <cell r="Y69">
            <v>2600</v>
          </cell>
          <cell r="AA69">
            <v>2753</v>
          </cell>
        </row>
        <row r="70">
          <cell r="C70">
            <v>4081</v>
          </cell>
          <cell r="D70">
            <v>1717</v>
          </cell>
          <cell r="E70">
            <v>1004</v>
          </cell>
          <cell r="F70">
            <v>4907</v>
          </cell>
          <cell r="G70">
            <v>4957</v>
          </cell>
          <cell r="H70">
            <v>1992</v>
          </cell>
          <cell r="P70">
            <v>3193</v>
          </cell>
          <cell r="Y70">
            <v>2746</v>
          </cell>
          <cell r="AA70">
            <v>3058</v>
          </cell>
        </row>
        <row r="71">
          <cell r="C71">
            <v>3793</v>
          </cell>
          <cell r="D71">
            <v>3599</v>
          </cell>
          <cell r="E71">
            <v>2949</v>
          </cell>
          <cell r="F71">
            <v>2766</v>
          </cell>
          <cell r="G71">
            <v>3236</v>
          </cell>
          <cell r="H71">
            <v>3368</v>
          </cell>
          <cell r="P71">
            <v>2804</v>
          </cell>
          <cell r="Y71">
            <v>1607</v>
          </cell>
          <cell r="AA71">
            <v>1686</v>
          </cell>
        </row>
        <row r="72">
          <cell r="C72">
            <v>0</v>
          </cell>
          <cell r="D72">
            <v>326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674</v>
          </cell>
          <cell r="F82">
            <v>0</v>
          </cell>
          <cell r="G82">
            <v>5860</v>
          </cell>
          <cell r="H82">
            <v>5860</v>
          </cell>
          <cell r="P82">
            <v>1176</v>
          </cell>
          <cell r="Y82">
            <v>1241</v>
          </cell>
          <cell r="AA82">
            <v>1306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P86">
            <v>0</v>
          </cell>
          <cell r="Y86">
            <v>0</v>
          </cell>
          <cell r="AA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1833</v>
          </cell>
          <cell r="D96">
            <v>0</v>
          </cell>
          <cell r="E96">
            <v>3656</v>
          </cell>
          <cell r="F96">
            <v>5053</v>
          </cell>
          <cell r="G96">
            <v>5053</v>
          </cell>
          <cell r="H96">
            <v>5053</v>
          </cell>
          <cell r="P96">
            <v>6491</v>
          </cell>
          <cell r="Y96">
            <v>6025</v>
          </cell>
          <cell r="AA96">
            <v>6344</v>
          </cell>
        </row>
        <row r="98">
          <cell r="C98">
            <v>366</v>
          </cell>
          <cell r="D98">
            <v>498</v>
          </cell>
          <cell r="E98">
            <v>457</v>
          </cell>
          <cell r="F98">
            <v>912</v>
          </cell>
          <cell r="G98">
            <v>638</v>
          </cell>
          <cell r="H98">
            <v>692</v>
          </cell>
          <cell r="P98">
            <v>895</v>
          </cell>
          <cell r="Y98">
            <v>0</v>
          </cell>
          <cell r="AA98">
            <v>0</v>
          </cell>
        </row>
        <row r="99">
          <cell r="C99">
            <v>0</v>
          </cell>
          <cell r="D99">
            <v>983</v>
          </cell>
          <cell r="E99">
            <v>122</v>
          </cell>
          <cell r="F99">
            <v>30</v>
          </cell>
          <cell r="G99">
            <v>30</v>
          </cell>
          <cell r="H99">
            <v>30</v>
          </cell>
          <cell r="P99">
            <v>0</v>
          </cell>
          <cell r="Y99">
            <v>0</v>
          </cell>
          <cell r="AA99">
            <v>0</v>
          </cell>
        </row>
        <row r="102">
          <cell r="C102">
            <v>29933</v>
          </cell>
          <cell r="D102">
            <v>33512</v>
          </cell>
          <cell r="E102">
            <v>10663</v>
          </cell>
          <cell r="F102">
            <v>23000</v>
          </cell>
          <cell r="G102">
            <v>37014</v>
          </cell>
          <cell r="H102">
            <v>26571</v>
          </cell>
          <cell r="P102">
            <v>39000</v>
          </cell>
          <cell r="Y102">
            <v>41145</v>
          </cell>
          <cell r="AA102">
            <v>43325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19</v>
          </cell>
          <cell r="H103">
            <v>19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0</v>
          </cell>
          <cell r="D105">
            <v>862</v>
          </cell>
          <cell r="E105">
            <v>1679</v>
          </cell>
          <cell r="F105">
            <v>0</v>
          </cell>
          <cell r="G105">
            <v>850</v>
          </cell>
          <cell r="H105">
            <v>850</v>
          </cell>
          <cell r="P105">
            <v>0</v>
          </cell>
          <cell r="Y105">
            <v>0</v>
          </cell>
          <cell r="AA105">
            <v>0</v>
          </cell>
        </row>
        <row r="106">
          <cell r="C106">
            <v>2652</v>
          </cell>
          <cell r="D106">
            <v>1942</v>
          </cell>
          <cell r="E106">
            <v>1406</v>
          </cell>
          <cell r="F106">
            <v>2200</v>
          </cell>
          <cell r="G106">
            <v>2158</v>
          </cell>
          <cell r="H106">
            <v>2158</v>
          </cell>
          <cell r="P106">
            <v>3400</v>
          </cell>
          <cell r="Y106">
            <v>3587</v>
          </cell>
          <cell r="AA106">
            <v>3777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61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0</v>
          </cell>
          <cell r="D112">
            <v>0</v>
          </cell>
          <cell r="E112">
            <v>22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507</v>
          </cell>
          <cell r="D169">
            <v>1084</v>
          </cell>
          <cell r="E169">
            <v>457</v>
          </cell>
          <cell r="F169">
            <v>815</v>
          </cell>
          <cell r="G169">
            <v>821</v>
          </cell>
          <cell r="H169">
            <v>821</v>
          </cell>
          <cell r="I169">
            <v>851</v>
          </cell>
          <cell r="J169">
            <v>895</v>
          </cell>
          <cell r="K169">
            <v>940</v>
          </cell>
        </row>
        <row r="171">
          <cell r="B171" t="str">
            <v>Commission on insurance</v>
          </cell>
          <cell r="C171">
            <v>90</v>
          </cell>
          <cell r="D171">
            <v>96</v>
          </cell>
          <cell r="E171">
            <v>105</v>
          </cell>
          <cell r="F171">
            <v>100</v>
          </cell>
          <cell r="G171">
            <v>100</v>
          </cell>
          <cell r="H171">
            <v>106</v>
          </cell>
          <cell r="I171">
            <v>110</v>
          </cell>
          <cell r="J171">
            <v>115</v>
          </cell>
          <cell r="K171">
            <v>120</v>
          </cell>
        </row>
        <row r="172">
          <cell r="B172" t="str">
            <v>Tender documents</v>
          </cell>
          <cell r="C172">
            <v>16</v>
          </cell>
          <cell r="D172">
            <v>113</v>
          </cell>
          <cell r="E172">
            <v>26</v>
          </cell>
          <cell r="F172">
            <v>25</v>
          </cell>
          <cell r="G172">
            <v>25</v>
          </cell>
          <cell r="H172">
            <v>15</v>
          </cell>
          <cell r="I172">
            <v>20</v>
          </cell>
          <cell r="J172">
            <v>25</v>
          </cell>
          <cell r="K172">
            <v>30</v>
          </cell>
        </row>
        <row r="173">
          <cell r="B173" t="str">
            <v>Parking fees</v>
          </cell>
          <cell r="C173">
            <v>109</v>
          </cell>
          <cell r="D173">
            <v>122</v>
          </cell>
          <cell r="E173">
            <v>132</v>
          </cell>
          <cell r="F173">
            <v>130</v>
          </cell>
          <cell r="G173">
            <v>130</v>
          </cell>
          <cell r="H173">
            <v>132</v>
          </cell>
          <cell r="I173">
            <v>135</v>
          </cell>
          <cell r="J173">
            <v>140</v>
          </cell>
          <cell r="K173">
            <v>145</v>
          </cell>
        </row>
        <row r="174">
          <cell r="B174" t="str">
            <v>Entrance fees</v>
          </cell>
          <cell r="C174">
            <v>292</v>
          </cell>
          <cell r="D174">
            <v>753</v>
          </cell>
          <cell r="E174">
            <v>194</v>
          </cell>
          <cell r="F174">
            <v>560</v>
          </cell>
          <cell r="G174">
            <v>560</v>
          </cell>
          <cell r="H174">
            <v>560</v>
          </cell>
          <cell r="I174">
            <v>586</v>
          </cell>
          <cell r="J174">
            <v>615</v>
          </cell>
          <cell r="K174">
            <v>645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1</v>
          </cell>
          <cell r="D183">
            <v>8</v>
          </cell>
          <cell r="E183">
            <v>0</v>
          </cell>
          <cell r="F183">
            <v>6</v>
          </cell>
          <cell r="G183">
            <v>8</v>
          </cell>
          <cell r="H183">
            <v>8</v>
          </cell>
          <cell r="I183">
            <v>6</v>
          </cell>
          <cell r="J183">
            <v>7</v>
          </cell>
          <cell r="K183">
            <v>7</v>
          </cell>
        </row>
        <row r="185">
          <cell r="C185">
            <v>0</v>
          </cell>
          <cell r="D185">
            <v>0</v>
          </cell>
          <cell r="E185">
            <v>40</v>
          </cell>
          <cell r="F185">
            <v>0</v>
          </cell>
          <cell r="G185">
            <v>2</v>
          </cell>
          <cell r="H185">
            <v>2</v>
          </cell>
          <cell r="I185">
            <v>0</v>
          </cell>
          <cell r="J185">
            <v>0</v>
          </cell>
          <cell r="K185">
            <v>0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580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193</v>
          </cell>
          <cell r="D191">
            <v>356</v>
          </cell>
          <cell r="E191">
            <v>31</v>
          </cell>
          <cell r="F191">
            <v>100</v>
          </cell>
          <cell r="G191">
            <v>1117</v>
          </cell>
          <cell r="H191">
            <v>1117</v>
          </cell>
          <cell r="I191">
            <v>105</v>
          </cell>
          <cell r="J191">
            <v>111</v>
          </cell>
          <cell r="K191">
            <v>117</v>
          </cell>
        </row>
        <row r="203">
          <cell r="B203" t="str">
            <v>MEC's Office</v>
          </cell>
          <cell r="C203">
            <v>7263</v>
          </cell>
          <cell r="D203">
            <v>6000</v>
          </cell>
          <cell r="E203">
            <v>6235</v>
          </cell>
          <cell r="F203">
            <v>6400</v>
          </cell>
          <cell r="G203">
            <v>6400</v>
          </cell>
          <cell r="H203">
            <v>6400</v>
          </cell>
          <cell r="P203">
            <v>6764</v>
          </cell>
          <cell r="Y203">
            <v>7670</v>
          </cell>
          <cell r="AA203">
            <v>7960.5</v>
          </cell>
        </row>
        <row r="204">
          <cell r="B204" t="str">
            <v>Corporate services</v>
          </cell>
          <cell r="C204">
            <v>90224</v>
          </cell>
          <cell r="D204">
            <v>104203</v>
          </cell>
          <cell r="E204">
            <v>92418</v>
          </cell>
          <cell r="F204">
            <v>101030</v>
          </cell>
          <cell r="G204">
            <v>99658</v>
          </cell>
          <cell r="H204">
            <v>99658</v>
          </cell>
          <cell r="P204">
            <v>97191</v>
          </cell>
          <cell r="Y204">
            <v>97614</v>
          </cell>
          <cell r="AA204">
            <v>102494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P205">
            <v>0</v>
          </cell>
          <cell r="Y205">
            <v>0</v>
          </cell>
          <cell r="AA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P206">
            <v>0</v>
          </cell>
          <cell r="Y206">
            <v>0</v>
          </cell>
          <cell r="AA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46817</v>
          </cell>
          <cell r="D225">
            <v>54715</v>
          </cell>
          <cell r="E225">
            <v>54431</v>
          </cell>
          <cell r="F225">
            <v>61990</v>
          </cell>
          <cell r="G225">
            <v>61360</v>
          </cell>
          <cell r="H225">
            <v>61360</v>
          </cell>
          <cell r="P225">
            <v>63432</v>
          </cell>
          <cell r="Y225">
            <v>66921</v>
          </cell>
          <cell r="AA225">
            <v>70554.7</v>
          </cell>
        </row>
        <row r="226">
          <cell r="C226">
            <v>40671</v>
          </cell>
          <cell r="D226">
            <v>47420</v>
          </cell>
          <cell r="E226">
            <v>47241</v>
          </cell>
          <cell r="F226">
            <v>55475</v>
          </cell>
          <cell r="G226">
            <v>54845</v>
          </cell>
          <cell r="H226">
            <v>54845</v>
          </cell>
          <cell r="P226">
            <v>56874</v>
          </cell>
          <cell r="Y226">
            <v>60026</v>
          </cell>
          <cell r="AA226">
            <v>63315.3</v>
          </cell>
        </row>
        <row r="227">
          <cell r="C227">
            <v>6146</v>
          </cell>
          <cell r="D227">
            <v>7295</v>
          </cell>
          <cell r="E227">
            <v>7190</v>
          </cell>
          <cell r="F227">
            <v>6515</v>
          </cell>
          <cell r="G227">
            <v>6515</v>
          </cell>
          <cell r="H227">
            <v>6515</v>
          </cell>
          <cell r="P227">
            <v>6558</v>
          </cell>
          <cell r="Y227">
            <v>6895</v>
          </cell>
          <cell r="AA227">
            <v>7239.4000000000005</v>
          </cell>
        </row>
        <row r="228">
          <cell r="C228">
            <v>49145</v>
          </cell>
          <cell r="D228">
            <v>53564</v>
          </cell>
          <cell r="E228">
            <v>43265</v>
          </cell>
          <cell r="F228">
            <v>44388</v>
          </cell>
          <cell r="G228">
            <v>42178</v>
          </cell>
          <cell r="H228">
            <v>42156</v>
          </cell>
          <cell r="P228">
            <v>38463</v>
          </cell>
          <cell r="Y228">
            <v>37122</v>
          </cell>
          <cell r="AA228">
            <v>38593.799999999996</v>
          </cell>
        </row>
        <row r="229"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P229">
            <v>0</v>
          </cell>
          <cell r="Y229">
            <v>0</v>
          </cell>
          <cell r="AA229">
            <v>0</v>
          </cell>
        </row>
        <row r="230">
          <cell r="C230">
            <v>626</v>
          </cell>
          <cell r="D230">
            <v>267</v>
          </cell>
          <cell r="E230">
            <v>49</v>
          </cell>
          <cell r="F230">
            <v>0</v>
          </cell>
          <cell r="G230">
            <v>174</v>
          </cell>
          <cell r="H230">
            <v>174</v>
          </cell>
          <cell r="P230">
            <v>0</v>
          </cell>
          <cell r="Y230">
            <v>0</v>
          </cell>
          <cell r="AA230">
            <v>0</v>
          </cell>
        </row>
        <row r="231">
          <cell r="C231">
            <v>172</v>
          </cell>
          <cell r="D231">
            <v>7</v>
          </cell>
          <cell r="E231">
            <v>0</v>
          </cell>
          <cell r="F231">
            <v>0</v>
          </cell>
          <cell r="G231">
            <v>353</v>
          </cell>
          <cell r="H231">
            <v>413</v>
          </cell>
          <cell r="P231">
            <v>20</v>
          </cell>
          <cell r="Y231">
            <v>0</v>
          </cell>
          <cell r="AA231">
            <v>0</v>
          </cell>
        </row>
        <row r="232">
          <cell r="C232">
            <v>2483</v>
          </cell>
          <cell r="D232">
            <v>3396</v>
          </cell>
          <cell r="E232">
            <v>3470</v>
          </cell>
          <cell r="F232">
            <v>2603</v>
          </cell>
          <cell r="G232">
            <v>3173</v>
          </cell>
          <cell r="H232">
            <v>3173</v>
          </cell>
          <cell r="P232">
            <v>3500</v>
          </cell>
          <cell r="Y232">
            <v>0</v>
          </cell>
          <cell r="AA232">
            <v>0</v>
          </cell>
        </row>
        <row r="233">
          <cell r="C233">
            <v>1053</v>
          </cell>
          <cell r="D233">
            <v>69</v>
          </cell>
          <cell r="E233">
            <v>158</v>
          </cell>
          <cell r="F233">
            <v>270</v>
          </cell>
          <cell r="G233">
            <v>270</v>
          </cell>
          <cell r="H233">
            <v>270</v>
          </cell>
          <cell r="P233">
            <v>240</v>
          </cell>
          <cell r="Y233">
            <v>0</v>
          </cell>
          <cell r="AA233">
            <v>0</v>
          </cell>
        </row>
        <row r="234">
          <cell r="C234">
            <v>282</v>
          </cell>
          <cell r="D234">
            <v>22</v>
          </cell>
          <cell r="E234">
            <v>37</v>
          </cell>
          <cell r="F234">
            <v>80</v>
          </cell>
          <cell r="G234">
            <v>215</v>
          </cell>
          <cell r="H234">
            <v>189</v>
          </cell>
          <cell r="P234">
            <v>50</v>
          </cell>
          <cell r="Y234">
            <v>290</v>
          </cell>
          <cell r="AA234">
            <v>302</v>
          </cell>
        </row>
        <row r="235">
          <cell r="C235">
            <v>2435</v>
          </cell>
          <cell r="D235">
            <v>1561</v>
          </cell>
          <cell r="E235">
            <v>2029</v>
          </cell>
          <cell r="F235">
            <v>1673</v>
          </cell>
          <cell r="G235">
            <v>1644</v>
          </cell>
          <cell r="H235">
            <v>2217</v>
          </cell>
          <cell r="P235">
            <v>2100</v>
          </cell>
          <cell r="Y235">
            <v>893</v>
          </cell>
          <cell r="AA235">
            <v>937.5</v>
          </cell>
        </row>
        <row r="236">
          <cell r="C236">
            <v>1692</v>
          </cell>
          <cell r="D236">
            <v>2714</v>
          </cell>
          <cell r="E236">
            <v>2115</v>
          </cell>
          <cell r="F236">
            <v>2000</v>
          </cell>
          <cell r="G236">
            <v>3000</v>
          </cell>
          <cell r="H236">
            <v>2791</v>
          </cell>
          <cell r="P236">
            <v>750</v>
          </cell>
          <cell r="Y236">
            <v>0</v>
          </cell>
          <cell r="AA236">
            <v>0</v>
          </cell>
        </row>
        <row r="237">
          <cell r="C237">
            <v>55</v>
          </cell>
          <cell r="D237">
            <v>75</v>
          </cell>
          <cell r="E237">
            <v>29</v>
          </cell>
          <cell r="F237">
            <v>450</v>
          </cell>
          <cell r="G237">
            <v>420</v>
          </cell>
          <cell r="H237">
            <v>84</v>
          </cell>
          <cell r="P237">
            <v>30</v>
          </cell>
          <cell r="Y237">
            <v>0</v>
          </cell>
          <cell r="AA237">
            <v>0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6449</v>
          </cell>
          <cell r="D241">
            <v>0</v>
          </cell>
          <cell r="E241">
            <v>1524</v>
          </cell>
          <cell r="F241">
            <v>1000</v>
          </cell>
          <cell r="G241">
            <v>1000</v>
          </cell>
          <cell r="H241">
            <v>1000</v>
          </cell>
          <cell r="P241">
            <v>607</v>
          </cell>
          <cell r="Y241">
            <v>0</v>
          </cell>
          <cell r="AA241">
            <v>0</v>
          </cell>
        </row>
        <row r="242">
          <cell r="C242">
            <v>224</v>
          </cell>
          <cell r="D242">
            <v>3291</v>
          </cell>
          <cell r="E242">
            <v>242</v>
          </cell>
          <cell r="F242">
            <v>80</v>
          </cell>
          <cell r="G242">
            <v>324</v>
          </cell>
          <cell r="H242">
            <v>449</v>
          </cell>
          <cell r="P242">
            <v>0</v>
          </cell>
          <cell r="Y242">
            <v>0</v>
          </cell>
          <cell r="AA242">
            <v>0</v>
          </cell>
        </row>
        <row r="243">
          <cell r="C243">
            <v>4934</v>
          </cell>
          <cell r="D243">
            <v>195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P243">
            <v>0</v>
          </cell>
          <cell r="Y243">
            <v>0</v>
          </cell>
          <cell r="AA243">
            <v>0</v>
          </cell>
        </row>
        <row r="244">
          <cell r="C244">
            <v>270</v>
          </cell>
          <cell r="D244">
            <v>424</v>
          </cell>
          <cell r="E244">
            <v>0</v>
          </cell>
          <cell r="F244">
            <v>50</v>
          </cell>
          <cell r="G244">
            <v>50</v>
          </cell>
          <cell r="H244">
            <v>0</v>
          </cell>
          <cell r="P244">
            <v>0</v>
          </cell>
          <cell r="Y244">
            <v>0</v>
          </cell>
          <cell r="AA244">
            <v>0</v>
          </cell>
        </row>
        <row r="245">
          <cell r="C245">
            <v>399</v>
          </cell>
          <cell r="D245">
            <v>4972</v>
          </cell>
          <cell r="E245">
            <v>837</v>
          </cell>
          <cell r="F245">
            <v>935</v>
          </cell>
          <cell r="G245">
            <v>614</v>
          </cell>
          <cell r="H245">
            <v>319</v>
          </cell>
          <cell r="P245">
            <v>500</v>
          </cell>
          <cell r="Y245">
            <v>350</v>
          </cell>
          <cell r="AA245">
            <v>358</v>
          </cell>
        </row>
        <row r="246">
          <cell r="C246">
            <v>24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28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0</v>
          </cell>
          <cell r="D249">
            <v>32</v>
          </cell>
          <cell r="E249">
            <v>0</v>
          </cell>
          <cell r="F249">
            <v>0</v>
          </cell>
          <cell r="G249">
            <v>10</v>
          </cell>
          <cell r="H249">
            <v>10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8</v>
          </cell>
          <cell r="H252">
            <v>8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17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34</v>
          </cell>
          <cell r="D257">
            <v>5</v>
          </cell>
          <cell r="E257">
            <v>218</v>
          </cell>
          <cell r="F257">
            <v>30</v>
          </cell>
          <cell r="G257">
            <v>30</v>
          </cell>
          <cell r="H257">
            <v>237</v>
          </cell>
          <cell r="P257">
            <v>41</v>
          </cell>
          <cell r="Y257">
            <v>0</v>
          </cell>
          <cell r="AA257">
            <v>0</v>
          </cell>
        </row>
        <row r="258">
          <cell r="C258">
            <v>1030</v>
          </cell>
          <cell r="D258">
            <v>522</v>
          </cell>
          <cell r="E258">
            <v>605</v>
          </cell>
          <cell r="F258">
            <v>550</v>
          </cell>
          <cell r="G258">
            <v>864</v>
          </cell>
          <cell r="H258">
            <v>1008</v>
          </cell>
          <cell r="P258">
            <v>950</v>
          </cell>
          <cell r="Y258">
            <v>887</v>
          </cell>
          <cell r="AA258">
            <v>931.35</v>
          </cell>
        </row>
        <row r="259">
          <cell r="C259">
            <v>20866</v>
          </cell>
          <cell r="D259">
            <v>32138</v>
          </cell>
          <cell r="E259">
            <v>23642</v>
          </cell>
          <cell r="F259">
            <v>25238</v>
          </cell>
          <cell r="G259">
            <v>21196</v>
          </cell>
          <cell r="H259">
            <v>19608</v>
          </cell>
          <cell r="P259">
            <v>18684</v>
          </cell>
          <cell r="Y259">
            <v>26991</v>
          </cell>
          <cell r="AA259">
            <v>28123</v>
          </cell>
        </row>
        <row r="260">
          <cell r="C260">
            <v>2632</v>
          </cell>
          <cell r="D260">
            <v>2409</v>
          </cell>
          <cell r="E260">
            <v>6556</v>
          </cell>
          <cell r="F260">
            <v>7177</v>
          </cell>
          <cell r="G260">
            <v>6409</v>
          </cell>
          <cell r="H260">
            <v>7402</v>
          </cell>
          <cell r="P260">
            <v>9000</v>
          </cell>
          <cell r="Y260">
            <v>5154</v>
          </cell>
          <cell r="AA260">
            <v>5412</v>
          </cell>
        </row>
        <row r="261">
          <cell r="C261">
            <v>7</v>
          </cell>
          <cell r="D261">
            <v>14</v>
          </cell>
          <cell r="E261">
            <v>0</v>
          </cell>
          <cell r="F261">
            <v>0</v>
          </cell>
          <cell r="G261">
            <v>94</v>
          </cell>
          <cell r="H261">
            <v>94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2336</v>
          </cell>
          <cell r="D262">
            <v>1135</v>
          </cell>
          <cell r="E262">
            <v>1625</v>
          </cell>
          <cell r="F262">
            <v>1367</v>
          </cell>
          <cell r="G262">
            <v>1652</v>
          </cell>
          <cell r="H262">
            <v>1912</v>
          </cell>
          <cell r="P262">
            <v>1590</v>
          </cell>
          <cell r="Y262">
            <v>1807</v>
          </cell>
          <cell r="AA262">
            <v>1799.95</v>
          </cell>
        </row>
        <row r="263">
          <cell r="C263">
            <v>877</v>
          </cell>
          <cell r="D263">
            <v>258</v>
          </cell>
          <cell r="E263">
            <v>22</v>
          </cell>
          <cell r="F263">
            <v>585</v>
          </cell>
          <cell r="G263">
            <v>442</v>
          </cell>
          <cell r="H263">
            <v>632</v>
          </cell>
          <cell r="P263">
            <v>401</v>
          </cell>
          <cell r="Y263">
            <v>750</v>
          </cell>
          <cell r="AA263">
            <v>730</v>
          </cell>
        </row>
        <row r="264">
          <cell r="C264">
            <v>64</v>
          </cell>
          <cell r="D264">
            <v>58</v>
          </cell>
          <cell r="E264">
            <v>94</v>
          </cell>
          <cell r="F264">
            <v>0</v>
          </cell>
          <cell r="G264">
            <v>10</v>
          </cell>
          <cell r="H264">
            <v>90</v>
          </cell>
          <cell r="P264">
            <v>0</v>
          </cell>
          <cell r="Y264">
            <v>0</v>
          </cell>
          <cell r="AA264">
            <v>0</v>
          </cell>
        </row>
        <row r="265">
          <cell r="C265">
            <v>156</v>
          </cell>
          <cell r="D265">
            <v>0</v>
          </cell>
          <cell r="E265">
            <v>13</v>
          </cell>
          <cell r="F265">
            <v>300</v>
          </cell>
          <cell r="G265">
            <v>226</v>
          </cell>
          <cell r="H265">
            <v>76</v>
          </cell>
          <cell r="P265">
            <v>0</v>
          </cell>
          <cell r="Y265">
            <v>0</v>
          </cell>
          <cell r="AA265">
            <v>0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674</v>
          </cell>
          <cell r="F271">
            <v>0</v>
          </cell>
          <cell r="G271">
            <v>860</v>
          </cell>
          <cell r="H271">
            <v>860</v>
          </cell>
          <cell r="P271">
            <v>1176</v>
          </cell>
          <cell r="Y271">
            <v>1241</v>
          </cell>
          <cell r="AA271">
            <v>1306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674</v>
          </cell>
          <cell r="F276">
            <v>0</v>
          </cell>
          <cell r="G276">
            <v>860</v>
          </cell>
          <cell r="H276">
            <v>860</v>
          </cell>
          <cell r="P276">
            <v>1176</v>
          </cell>
          <cell r="Y276">
            <v>1241</v>
          </cell>
          <cell r="AA276">
            <v>1306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239</v>
          </cell>
          <cell r="D291">
            <v>983</v>
          </cell>
          <cell r="E291">
            <v>249</v>
          </cell>
          <cell r="F291">
            <v>852</v>
          </cell>
          <cell r="G291">
            <v>578</v>
          </cell>
          <cell r="H291">
            <v>600</v>
          </cell>
          <cell r="P291">
            <v>884</v>
          </cell>
          <cell r="Y291">
            <v>0</v>
          </cell>
          <cell r="AA291">
            <v>0</v>
          </cell>
        </row>
        <row r="292">
          <cell r="C292">
            <v>239</v>
          </cell>
          <cell r="D292">
            <v>0</v>
          </cell>
          <cell r="E292">
            <v>127</v>
          </cell>
          <cell r="F292">
            <v>822</v>
          </cell>
          <cell r="G292">
            <v>548</v>
          </cell>
          <cell r="H292">
            <v>570</v>
          </cell>
          <cell r="P292">
            <v>884</v>
          </cell>
          <cell r="Y292">
            <v>0</v>
          </cell>
          <cell r="AA292">
            <v>0</v>
          </cell>
        </row>
        <row r="293">
          <cell r="C293">
            <v>0</v>
          </cell>
          <cell r="D293">
            <v>983</v>
          </cell>
          <cell r="E293">
            <v>122</v>
          </cell>
          <cell r="F293">
            <v>30</v>
          </cell>
          <cell r="G293">
            <v>30</v>
          </cell>
          <cell r="H293">
            <v>30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19</v>
          </cell>
          <cell r="H295">
            <v>19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19</v>
          </cell>
          <cell r="H297">
            <v>19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1225</v>
          </cell>
          <cell r="D298">
            <v>941</v>
          </cell>
          <cell r="E298">
            <v>12</v>
          </cell>
          <cell r="F298">
            <v>200</v>
          </cell>
          <cell r="G298">
            <v>1063</v>
          </cell>
          <cell r="H298">
            <v>1063</v>
          </cell>
          <cell r="P298">
            <v>0</v>
          </cell>
          <cell r="Y298">
            <v>0</v>
          </cell>
          <cell r="AA298">
            <v>0</v>
          </cell>
        </row>
        <row r="299">
          <cell r="C299">
            <v>0</v>
          </cell>
          <cell r="D299">
            <v>862</v>
          </cell>
          <cell r="E299">
            <v>0</v>
          </cell>
          <cell r="F299">
            <v>0</v>
          </cell>
          <cell r="G299">
            <v>850</v>
          </cell>
          <cell r="H299">
            <v>850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1225</v>
          </cell>
          <cell r="D300">
            <v>79</v>
          </cell>
          <cell r="E300">
            <v>12</v>
          </cell>
          <cell r="F300">
            <v>200</v>
          </cell>
          <cell r="G300">
            <v>213</v>
          </cell>
          <cell r="H300">
            <v>213</v>
          </cell>
          <cell r="P300">
            <v>0</v>
          </cell>
          <cell r="Y300">
            <v>0</v>
          </cell>
          <cell r="AA300">
            <v>0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61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0</v>
          </cell>
          <cell r="D306">
            <v>0</v>
          </cell>
          <cell r="E306">
            <v>22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Management</v>
          </cell>
          <cell r="C353">
            <v>209</v>
          </cell>
          <cell r="D353">
            <v>30</v>
          </cell>
          <cell r="E353">
            <v>1136</v>
          </cell>
          <cell r="F353">
            <v>1364</v>
          </cell>
          <cell r="G353">
            <v>1364</v>
          </cell>
          <cell r="H353">
            <v>1364</v>
          </cell>
          <cell r="P353">
            <v>1336</v>
          </cell>
          <cell r="Y353">
            <v>1196</v>
          </cell>
          <cell r="AA353">
            <v>1255.8</v>
          </cell>
        </row>
        <row r="354">
          <cell r="B354" t="str">
            <v>Arts and Culture</v>
          </cell>
          <cell r="C354">
            <v>13717</v>
          </cell>
          <cell r="D354">
            <v>11946</v>
          </cell>
          <cell r="E354">
            <v>12496</v>
          </cell>
          <cell r="F354">
            <v>10012</v>
          </cell>
          <cell r="G354">
            <v>12534</v>
          </cell>
          <cell r="H354">
            <v>12534</v>
          </cell>
          <cell r="P354">
            <v>12365</v>
          </cell>
          <cell r="Y354">
            <v>11255</v>
          </cell>
          <cell r="AA354">
            <v>11851</v>
          </cell>
        </row>
        <row r="355">
          <cell r="B355" t="str">
            <v>Museum and heritage</v>
          </cell>
          <cell r="C355">
            <v>8563</v>
          </cell>
          <cell r="D355">
            <v>8104</v>
          </cell>
          <cell r="E355">
            <v>8067</v>
          </cell>
          <cell r="F355">
            <v>9265</v>
          </cell>
          <cell r="G355">
            <v>10265</v>
          </cell>
          <cell r="H355">
            <v>10265</v>
          </cell>
          <cell r="P355">
            <v>11948</v>
          </cell>
          <cell r="Y355">
            <v>11476</v>
          </cell>
          <cell r="AA355">
            <v>12085</v>
          </cell>
        </row>
        <row r="356">
          <cell r="B356" t="str">
            <v>Language services</v>
          </cell>
          <cell r="C356">
            <v>6558</v>
          </cell>
          <cell r="D356">
            <v>6380</v>
          </cell>
          <cell r="E356">
            <v>6331</v>
          </cell>
          <cell r="F356">
            <v>6744</v>
          </cell>
          <cell r="G356">
            <v>6744</v>
          </cell>
          <cell r="H356">
            <v>6744</v>
          </cell>
          <cell r="P356">
            <v>8042</v>
          </cell>
          <cell r="Y356">
            <v>8153</v>
          </cell>
          <cell r="AA356">
            <v>8561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P357">
            <v>0</v>
          </cell>
          <cell r="Y357">
            <v>0</v>
          </cell>
          <cell r="AA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18510</v>
          </cell>
          <cell r="D375">
            <v>19697</v>
          </cell>
          <cell r="E375">
            <v>22069</v>
          </cell>
          <cell r="F375">
            <v>24013</v>
          </cell>
          <cell r="G375">
            <v>24013</v>
          </cell>
          <cell r="H375">
            <v>23888</v>
          </cell>
          <cell r="P375">
            <v>25408</v>
          </cell>
          <cell r="Y375">
            <v>26805</v>
          </cell>
          <cell r="AA375">
            <v>28225.8</v>
          </cell>
        </row>
        <row r="376">
          <cell r="C376">
            <v>15962</v>
          </cell>
          <cell r="D376">
            <v>17096</v>
          </cell>
          <cell r="E376">
            <v>19179</v>
          </cell>
          <cell r="F376">
            <v>21713</v>
          </cell>
          <cell r="G376">
            <v>21713</v>
          </cell>
          <cell r="H376">
            <v>21588</v>
          </cell>
          <cell r="P376">
            <v>22955</v>
          </cell>
          <cell r="Y376">
            <v>24222</v>
          </cell>
          <cell r="AA376">
            <v>25513.8</v>
          </cell>
        </row>
        <row r="377">
          <cell r="C377">
            <v>2548</v>
          </cell>
          <cell r="D377">
            <v>2601</v>
          </cell>
          <cell r="E377">
            <v>2890</v>
          </cell>
          <cell r="F377">
            <v>2300</v>
          </cell>
          <cell r="G377">
            <v>2300</v>
          </cell>
          <cell r="H377">
            <v>2300</v>
          </cell>
          <cell r="P377">
            <v>2453</v>
          </cell>
          <cell r="Y377">
            <v>2583</v>
          </cell>
          <cell r="AA377">
            <v>2712</v>
          </cell>
        </row>
        <row r="378">
          <cell r="C378">
            <v>9682</v>
          </cell>
          <cell r="D378">
            <v>6719</v>
          </cell>
          <cell r="E378">
            <v>5939</v>
          </cell>
          <cell r="F378">
            <v>3282</v>
          </cell>
          <cell r="G378">
            <v>6804</v>
          </cell>
          <cell r="H378">
            <v>6914</v>
          </cell>
          <cell r="P378">
            <v>7542</v>
          </cell>
          <cell r="Y378">
            <v>5275</v>
          </cell>
          <cell r="AA378">
            <v>5527</v>
          </cell>
        </row>
        <row r="379">
          <cell r="C379">
            <v>151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P379">
            <v>0</v>
          </cell>
          <cell r="Y379">
            <v>0</v>
          </cell>
          <cell r="AA379">
            <v>0</v>
          </cell>
        </row>
        <row r="380">
          <cell r="C380">
            <v>595</v>
          </cell>
          <cell r="D380">
            <v>408</v>
          </cell>
          <cell r="E380">
            <v>723</v>
          </cell>
          <cell r="F380">
            <v>50</v>
          </cell>
          <cell r="G380">
            <v>310</v>
          </cell>
          <cell r="H380">
            <v>333</v>
          </cell>
          <cell r="P380">
            <v>215</v>
          </cell>
          <cell r="Y380">
            <v>100</v>
          </cell>
          <cell r="AA380">
            <v>105</v>
          </cell>
        </row>
        <row r="381">
          <cell r="C381">
            <v>8</v>
          </cell>
          <cell r="D381">
            <v>6</v>
          </cell>
          <cell r="E381">
            <v>0</v>
          </cell>
          <cell r="F381">
            <v>0</v>
          </cell>
          <cell r="G381">
            <v>50</v>
          </cell>
          <cell r="H381">
            <v>82</v>
          </cell>
          <cell r="P381">
            <v>0</v>
          </cell>
          <cell r="Y381">
            <v>0</v>
          </cell>
          <cell r="AA381">
            <v>0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1393</v>
          </cell>
          <cell r="D384">
            <v>493</v>
          </cell>
          <cell r="E384">
            <v>500</v>
          </cell>
          <cell r="F384">
            <v>65</v>
          </cell>
          <cell r="G384">
            <v>313</v>
          </cell>
          <cell r="H384">
            <v>384</v>
          </cell>
          <cell r="P384">
            <v>650</v>
          </cell>
          <cell r="Y384">
            <v>700</v>
          </cell>
          <cell r="AA384">
            <v>719</v>
          </cell>
        </row>
        <row r="385">
          <cell r="C385">
            <v>41</v>
          </cell>
          <cell r="D385">
            <v>76</v>
          </cell>
          <cell r="E385">
            <v>34</v>
          </cell>
          <cell r="F385">
            <v>139</v>
          </cell>
          <cell r="G385">
            <v>151</v>
          </cell>
          <cell r="H385">
            <v>45</v>
          </cell>
          <cell r="P385">
            <v>102</v>
          </cell>
          <cell r="Y385">
            <v>48</v>
          </cell>
          <cell r="AA385">
            <v>50</v>
          </cell>
        </row>
        <row r="386"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0</v>
          </cell>
          <cell r="D387">
            <v>49</v>
          </cell>
          <cell r="E387">
            <v>33</v>
          </cell>
          <cell r="F387">
            <v>30</v>
          </cell>
          <cell r="G387">
            <v>30</v>
          </cell>
          <cell r="H387">
            <v>20</v>
          </cell>
          <cell r="P387">
            <v>40</v>
          </cell>
          <cell r="Y387">
            <v>0</v>
          </cell>
          <cell r="AA387">
            <v>0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149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862</v>
          </cell>
          <cell r="D392">
            <v>277</v>
          </cell>
          <cell r="E392">
            <v>1560</v>
          </cell>
          <cell r="F392">
            <v>0</v>
          </cell>
          <cell r="G392">
            <v>2458</v>
          </cell>
          <cell r="H392">
            <v>2542</v>
          </cell>
          <cell r="P392">
            <v>2252</v>
          </cell>
          <cell r="Y392">
            <v>1073</v>
          </cell>
          <cell r="AA392">
            <v>1132</v>
          </cell>
        </row>
        <row r="393">
          <cell r="C393">
            <v>0</v>
          </cell>
          <cell r="D393">
            <v>0</v>
          </cell>
          <cell r="E393">
            <v>176</v>
          </cell>
          <cell r="F393">
            <v>0</v>
          </cell>
          <cell r="G393">
            <v>0</v>
          </cell>
          <cell r="H393">
            <v>22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76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31</v>
          </cell>
          <cell r="D395">
            <v>159</v>
          </cell>
          <cell r="E395">
            <v>108</v>
          </cell>
          <cell r="F395">
            <v>50</v>
          </cell>
          <cell r="G395">
            <v>50</v>
          </cell>
          <cell r="H395">
            <v>90</v>
          </cell>
          <cell r="P395">
            <v>55</v>
          </cell>
          <cell r="Y395">
            <v>60</v>
          </cell>
          <cell r="AA395">
            <v>63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20</v>
          </cell>
          <cell r="G397">
            <v>20</v>
          </cell>
          <cell r="H397">
            <v>60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0</v>
          </cell>
          <cell r="D402">
            <v>10</v>
          </cell>
          <cell r="E402">
            <v>0</v>
          </cell>
          <cell r="F402">
            <v>0</v>
          </cell>
          <cell r="G402">
            <v>0</v>
          </cell>
          <cell r="H402">
            <v>178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24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0</v>
          </cell>
          <cell r="D407">
            <v>5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P407">
            <v>0</v>
          </cell>
          <cell r="Y407">
            <v>0</v>
          </cell>
          <cell r="AA407">
            <v>0</v>
          </cell>
        </row>
        <row r="408">
          <cell r="C408">
            <v>29</v>
          </cell>
          <cell r="D408">
            <v>17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P408">
            <v>0</v>
          </cell>
          <cell r="Y408">
            <v>0</v>
          </cell>
          <cell r="AA408">
            <v>0</v>
          </cell>
        </row>
        <row r="409">
          <cell r="C409">
            <v>333</v>
          </cell>
          <cell r="D409">
            <v>9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P409">
            <v>0</v>
          </cell>
          <cell r="Y409">
            <v>0</v>
          </cell>
          <cell r="AA409">
            <v>0</v>
          </cell>
        </row>
        <row r="410"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114</v>
          </cell>
          <cell r="D411">
            <v>229</v>
          </cell>
          <cell r="E411">
            <v>373</v>
          </cell>
          <cell r="F411">
            <v>50</v>
          </cell>
          <cell r="G411">
            <v>227</v>
          </cell>
          <cell r="H411">
            <v>319</v>
          </cell>
          <cell r="P411">
            <v>300</v>
          </cell>
          <cell r="Y411">
            <v>0</v>
          </cell>
          <cell r="AA411">
            <v>0</v>
          </cell>
        </row>
        <row r="412">
          <cell r="C412">
            <v>1564</v>
          </cell>
          <cell r="D412">
            <v>774</v>
          </cell>
          <cell r="E412">
            <v>759</v>
          </cell>
          <cell r="F412">
            <v>410</v>
          </cell>
          <cell r="G412">
            <v>523</v>
          </cell>
          <cell r="H412">
            <v>622</v>
          </cell>
          <cell r="P412">
            <v>688</v>
          </cell>
          <cell r="Y412">
            <v>485</v>
          </cell>
          <cell r="AA412">
            <v>509</v>
          </cell>
        </row>
        <row r="413">
          <cell r="C413">
            <v>22</v>
          </cell>
          <cell r="D413">
            <v>262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P413">
            <v>0</v>
          </cell>
          <cell r="Y413">
            <v>0</v>
          </cell>
          <cell r="AA413">
            <v>0</v>
          </cell>
        </row>
        <row r="414">
          <cell r="C414">
            <v>1871</v>
          </cell>
          <cell r="D414">
            <v>796</v>
          </cell>
          <cell r="E414">
            <v>680</v>
          </cell>
          <cell r="F414">
            <v>2364</v>
          </cell>
          <cell r="G414">
            <v>2404</v>
          </cell>
          <cell r="H414">
            <v>1767</v>
          </cell>
          <cell r="P414">
            <v>2393</v>
          </cell>
          <cell r="Y414">
            <v>1946</v>
          </cell>
          <cell r="AA414">
            <v>2044</v>
          </cell>
        </row>
        <row r="415">
          <cell r="C415">
            <v>2419</v>
          </cell>
          <cell r="D415">
            <v>2823</v>
          </cell>
          <cell r="E415">
            <v>993</v>
          </cell>
          <cell r="F415">
            <v>104</v>
          </cell>
          <cell r="G415">
            <v>268</v>
          </cell>
          <cell r="H415">
            <v>450</v>
          </cell>
          <cell r="P415">
            <v>847</v>
          </cell>
          <cell r="Y415">
            <v>863</v>
          </cell>
          <cell r="AA415">
            <v>905</v>
          </cell>
        </row>
        <row r="416">
          <cell r="C416">
            <v>0</v>
          </cell>
          <cell r="D416">
            <v>326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850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730</v>
          </cell>
          <cell r="Y440">
            <v>0</v>
          </cell>
          <cell r="AA440">
            <v>0</v>
          </cell>
        </row>
        <row r="441">
          <cell r="C441">
            <v>0</v>
          </cell>
          <cell r="D441">
            <v>44</v>
          </cell>
          <cell r="E441">
            <v>22</v>
          </cell>
          <cell r="F441">
            <v>90</v>
          </cell>
          <cell r="G441">
            <v>90</v>
          </cell>
          <cell r="H441">
            <v>105</v>
          </cell>
          <cell r="P441">
            <v>11</v>
          </cell>
          <cell r="Y441">
            <v>0</v>
          </cell>
          <cell r="AA441">
            <v>0</v>
          </cell>
        </row>
        <row r="442">
          <cell r="C442">
            <v>0</v>
          </cell>
          <cell r="D442">
            <v>44</v>
          </cell>
          <cell r="E442">
            <v>22</v>
          </cell>
          <cell r="F442">
            <v>90</v>
          </cell>
          <cell r="G442">
            <v>90</v>
          </cell>
          <cell r="H442">
            <v>105</v>
          </cell>
          <cell r="P442">
            <v>11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5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P448">
            <v>0</v>
          </cell>
          <cell r="Y448">
            <v>0</v>
          </cell>
          <cell r="AA448">
            <v>0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5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P450">
            <v>0</v>
          </cell>
          <cell r="Y450">
            <v>0</v>
          </cell>
          <cell r="AA450">
            <v>0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Library services</v>
          </cell>
          <cell r="C503">
            <v>60671</v>
          </cell>
          <cell r="D503">
            <v>59487</v>
          </cell>
          <cell r="E503">
            <v>54223</v>
          </cell>
          <cell r="F503">
            <v>89568</v>
          </cell>
          <cell r="G503">
            <v>103582</v>
          </cell>
          <cell r="H503">
            <v>93139</v>
          </cell>
          <cell r="P503">
            <v>122610</v>
          </cell>
          <cell r="Y503">
            <v>131588</v>
          </cell>
          <cell r="AA503">
            <v>140702</v>
          </cell>
        </row>
        <row r="504">
          <cell r="B504" t="str">
            <v>Archives services</v>
          </cell>
          <cell r="C504">
            <v>5108</v>
          </cell>
          <cell r="D504">
            <v>3238</v>
          </cell>
          <cell r="E504">
            <v>3819</v>
          </cell>
          <cell r="F504">
            <v>4146</v>
          </cell>
          <cell r="G504">
            <v>4146</v>
          </cell>
          <cell r="H504">
            <v>4146</v>
          </cell>
          <cell r="P504">
            <v>4701</v>
          </cell>
          <cell r="Y504">
            <v>4003</v>
          </cell>
          <cell r="AA504">
            <v>4204</v>
          </cell>
        </row>
        <row r="505"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P505">
            <v>0</v>
          </cell>
          <cell r="Y505">
            <v>0</v>
          </cell>
          <cell r="AA505">
            <v>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21404</v>
          </cell>
          <cell r="D525">
            <v>21060</v>
          </cell>
          <cell r="E525">
            <v>22834</v>
          </cell>
          <cell r="F525">
            <v>28809</v>
          </cell>
          <cell r="G525">
            <v>28809</v>
          </cell>
          <cell r="H525">
            <v>28809</v>
          </cell>
          <cell r="P525">
            <v>37558</v>
          </cell>
          <cell r="Y525">
            <v>40889</v>
          </cell>
          <cell r="AA525">
            <v>43056</v>
          </cell>
        </row>
        <row r="526">
          <cell r="C526">
            <v>19493</v>
          </cell>
          <cell r="D526">
            <v>19078</v>
          </cell>
          <cell r="E526">
            <v>20724</v>
          </cell>
          <cell r="F526">
            <v>27583</v>
          </cell>
          <cell r="G526">
            <v>27583</v>
          </cell>
          <cell r="H526">
            <v>27583</v>
          </cell>
          <cell r="P526">
            <v>36276</v>
          </cell>
          <cell r="Y526">
            <v>39540</v>
          </cell>
          <cell r="AA526">
            <v>41639</v>
          </cell>
        </row>
        <row r="527">
          <cell r="C527">
            <v>1911</v>
          </cell>
          <cell r="D527">
            <v>1982</v>
          </cell>
          <cell r="E527">
            <v>2110</v>
          </cell>
          <cell r="F527">
            <v>1226</v>
          </cell>
          <cell r="G527">
            <v>1226</v>
          </cell>
          <cell r="H527">
            <v>1226</v>
          </cell>
          <cell r="P527">
            <v>1282</v>
          </cell>
          <cell r="Y527">
            <v>1349</v>
          </cell>
          <cell r="AA527">
            <v>1417</v>
          </cell>
        </row>
        <row r="528">
          <cell r="C528">
            <v>13246</v>
          </cell>
          <cell r="D528">
            <v>6224</v>
          </cell>
          <cell r="E528">
            <v>21347</v>
          </cell>
          <cell r="F528">
            <v>39905</v>
          </cell>
          <cell r="G528">
            <v>39960</v>
          </cell>
          <cell r="H528">
            <v>39943</v>
          </cell>
          <cell r="P528">
            <v>47303</v>
          </cell>
          <cell r="Y528">
            <v>49970</v>
          </cell>
          <cell r="AA528">
            <v>54748</v>
          </cell>
        </row>
        <row r="529"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81</v>
          </cell>
          <cell r="D530">
            <v>0</v>
          </cell>
          <cell r="E530">
            <v>750</v>
          </cell>
          <cell r="F530">
            <v>800</v>
          </cell>
          <cell r="G530">
            <v>800</v>
          </cell>
          <cell r="H530">
            <v>245</v>
          </cell>
          <cell r="P530">
            <v>0</v>
          </cell>
          <cell r="Y530">
            <v>200</v>
          </cell>
          <cell r="AA530">
            <v>210</v>
          </cell>
        </row>
        <row r="531">
          <cell r="C531">
            <v>733</v>
          </cell>
          <cell r="D531">
            <v>534</v>
          </cell>
          <cell r="E531">
            <v>6422</v>
          </cell>
          <cell r="F531">
            <v>10500</v>
          </cell>
          <cell r="G531">
            <v>10500</v>
          </cell>
          <cell r="H531">
            <v>11895</v>
          </cell>
          <cell r="P531">
            <v>12570</v>
          </cell>
          <cell r="Y531">
            <v>12944</v>
          </cell>
          <cell r="AA531">
            <v>15590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201</v>
          </cell>
          <cell r="D534">
            <v>18</v>
          </cell>
          <cell r="E534">
            <v>56</v>
          </cell>
          <cell r="F534">
            <v>499</v>
          </cell>
          <cell r="G534">
            <v>499</v>
          </cell>
          <cell r="H534">
            <v>242</v>
          </cell>
          <cell r="P534">
            <v>210</v>
          </cell>
          <cell r="Y534">
            <v>200</v>
          </cell>
          <cell r="AA534">
            <v>210</v>
          </cell>
        </row>
        <row r="535">
          <cell r="C535">
            <v>8</v>
          </cell>
          <cell r="D535">
            <v>11</v>
          </cell>
          <cell r="E535">
            <v>14</v>
          </cell>
          <cell r="F535">
            <v>130</v>
          </cell>
          <cell r="G535">
            <v>130</v>
          </cell>
          <cell r="H535">
            <v>48</v>
          </cell>
          <cell r="P535">
            <v>10</v>
          </cell>
          <cell r="Y535">
            <v>2520</v>
          </cell>
          <cell r="AA535">
            <v>2647</v>
          </cell>
        </row>
        <row r="536">
          <cell r="C536">
            <v>5166</v>
          </cell>
          <cell r="D536">
            <v>4630</v>
          </cell>
          <cell r="E536">
            <v>8861</v>
          </cell>
          <cell r="F536">
            <v>7600</v>
          </cell>
          <cell r="G536">
            <v>7600</v>
          </cell>
          <cell r="H536">
            <v>8500</v>
          </cell>
          <cell r="P536">
            <v>12640</v>
          </cell>
          <cell r="Y536">
            <v>14758</v>
          </cell>
          <cell r="AA536">
            <v>15496</v>
          </cell>
        </row>
        <row r="537"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P537">
            <v>10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21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0</v>
          </cell>
          <cell r="D542">
            <v>0</v>
          </cell>
          <cell r="E542">
            <v>2848</v>
          </cell>
          <cell r="F542">
            <v>4102</v>
          </cell>
          <cell r="G542">
            <v>4102</v>
          </cell>
          <cell r="H542">
            <v>5342</v>
          </cell>
          <cell r="P542">
            <v>5138</v>
          </cell>
          <cell r="Y542">
            <v>4262</v>
          </cell>
          <cell r="AA542">
            <v>4475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2000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125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146</v>
          </cell>
          <cell r="E545">
            <v>169</v>
          </cell>
          <cell r="F545">
            <v>150</v>
          </cell>
          <cell r="G545">
            <v>205</v>
          </cell>
          <cell r="H545">
            <v>200</v>
          </cell>
          <cell r="P545">
            <v>1628</v>
          </cell>
          <cell r="Y545">
            <v>300</v>
          </cell>
          <cell r="AA545">
            <v>315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3</v>
          </cell>
          <cell r="F547">
            <v>0</v>
          </cell>
          <cell r="G547">
            <v>0</v>
          </cell>
          <cell r="H547">
            <v>25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8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0</v>
          </cell>
          <cell r="E552">
            <v>21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7</v>
          </cell>
          <cell r="D557">
            <v>108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P557">
            <v>0</v>
          </cell>
          <cell r="Y557">
            <v>50</v>
          </cell>
          <cell r="AA557">
            <v>53</v>
          </cell>
        </row>
        <row r="558">
          <cell r="C558">
            <v>5676</v>
          </cell>
          <cell r="D558">
            <v>64</v>
          </cell>
          <cell r="E558">
            <v>455</v>
          </cell>
          <cell r="F558">
            <v>5341</v>
          </cell>
          <cell r="G558">
            <v>5341</v>
          </cell>
          <cell r="H558">
            <v>1552</v>
          </cell>
          <cell r="P558">
            <v>1700</v>
          </cell>
          <cell r="Y558">
            <v>8400</v>
          </cell>
          <cell r="AA558">
            <v>8820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P559">
            <v>3000</v>
          </cell>
          <cell r="Y559">
            <v>0</v>
          </cell>
          <cell r="AA559">
            <v>0</v>
          </cell>
        </row>
        <row r="560">
          <cell r="C560">
            <v>0</v>
          </cell>
          <cell r="D560">
            <v>99</v>
          </cell>
          <cell r="E560">
            <v>595</v>
          </cell>
          <cell r="F560">
            <v>3500</v>
          </cell>
          <cell r="G560">
            <v>3500</v>
          </cell>
          <cell r="H560">
            <v>6674</v>
          </cell>
          <cell r="P560">
            <v>8378</v>
          </cell>
          <cell r="Y560">
            <v>5650</v>
          </cell>
          <cell r="AA560">
            <v>6037</v>
          </cell>
        </row>
        <row r="561">
          <cell r="C561">
            <v>0</v>
          </cell>
          <cell r="D561">
            <v>0</v>
          </cell>
          <cell r="E561">
            <v>15</v>
          </cell>
          <cell r="F561">
            <v>2000</v>
          </cell>
          <cell r="G561">
            <v>2000</v>
          </cell>
          <cell r="H561">
            <v>33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1031</v>
          </cell>
          <cell r="D562">
            <v>527</v>
          </cell>
          <cell r="E562">
            <v>742</v>
          </cell>
          <cell r="F562">
            <v>1350</v>
          </cell>
          <cell r="G562">
            <v>1350</v>
          </cell>
          <cell r="H562">
            <v>1208</v>
          </cell>
          <cell r="P562">
            <v>694</v>
          </cell>
          <cell r="Y562">
            <v>552</v>
          </cell>
          <cell r="AA562">
            <v>580</v>
          </cell>
        </row>
        <row r="563">
          <cell r="C563">
            <v>128</v>
          </cell>
          <cell r="D563">
            <v>49</v>
          </cell>
          <cell r="E563">
            <v>268</v>
          </cell>
          <cell r="F563">
            <v>0</v>
          </cell>
          <cell r="G563">
            <v>0</v>
          </cell>
          <cell r="H563">
            <v>1574</v>
          </cell>
          <cell r="P563">
            <v>420</v>
          </cell>
          <cell r="Y563">
            <v>50</v>
          </cell>
          <cell r="AA563">
            <v>53</v>
          </cell>
        </row>
        <row r="564">
          <cell r="C564">
            <v>0</v>
          </cell>
          <cell r="D564">
            <v>38</v>
          </cell>
          <cell r="E564">
            <v>85</v>
          </cell>
          <cell r="F564">
            <v>1893</v>
          </cell>
          <cell r="G564">
            <v>1893</v>
          </cell>
          <cell r="H564">
            <v>80</v>
          </cell>
          <cell r="P564">
            <v>50</v>
          </cell>
          <cell r="Y564">
            <v>0</v>
          </cell>
          <cell r="AA564">
            <v>174</v>
          </cell>
        </row>
        <row r="565">
          <cell r="C565">
            <v>69</v>
          </cell>
          <cell r="D565">
            <v>0</v>
          </cell>
          <cell r="E565">
            <v>43</v>
          </cell>
          <cell r="F565">
            <v>2040</v>
          </cell>
          <cell r="G565">
            <v>2040</v>
          </cell>
          <cell r="H565">
            <v>317</v>
          </cell>
          <cell r="P565">
            <v>855</v>
          </cell>
          <cell r="Y565">
            <v>84</v>
          </cell>
          <cell r="AA565">
            <v>88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103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50</v>
          </cell>
          <cell r="Y590">
            <v>0</v>
          </cell>
          <cell r="AA590">
            <v>0</v>
          </cell>
        </row>
        <row r="591">
          <cell r="C591">
            <v>0</v>
          </cell>
          <cell r="D591">
            <v>66</v>
          </cell>
          <cell r="E591">
            <v>125</v>
          </cell>
          <cell r="F591">
            <v>0</v>
          </cell>
          <cell r="G591">
            <v>0</v>
          </cell>
          <cell r="H591">
            <v>17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66</v>
          </cell>
          <cell r="E592">
            <v>125</v>
          </cell>
          <cell r="F592">
            <v>0</v>
          </cell>
          <cell r="G592">
            <v>0</v>
          </cell>
          <cell r="H592">
            <v>17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29933</v>
          </cell>
          <cell r="D595">
            <v>33512</v>
          </cell>
          <cell r="E595">
            <v>10663</v>
          </cell>
          <cell r="F595">
            <v>23000</v>
          </cell>
          <cell r="G595">
            <v>37014</v>
          </cell>
          <cell r="H595">
            <v>26571</v>
          </cell>
          <cell r="P595">
            <v>39000</v>
          </cell>
          <cell r="Y595">
            <v>41145</v>
          </cell>
          <cell r="AA595">
            <v>43325</v>
          </cell>
        </row>
        <row r="596">
          <cell r="C596">
            <v>29933</v>
          </cell>
          <cell r="D596">
            <v>33512</v>
          </cell>
          <cell r="E596">
            <v>10663</v>
          </cell>
          <cell r="F596">
            <v>23000</v>
          </cell>
          <cell r="G596">
            <v>37014</v>
          </cell>
          <cell r="H596">
            <v>26571</v>
          </cell>
          <cell r="P596">
            <v>39000</v>
          </cell>
          <cell r="Y596">
            <v>41145</v>
          </cell>
          <cell r="AA596">
            <v>43325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1093</v>
          </cell>
          <cell r="D598">
            <v>1863</v>
          </cell>
          <cell r="E598">
            <v>3073</v>
          </cell>
          <cell r="F598">
            <v>2000</v>
          </cell>
          <cell r="G598">
            <v>1945</v>
          </cell>
          <cell r="H598">
            <v>1945</v>
          </cell>
          <cell r="P598">
            <v>3400</v>
          </cell>
          <cell r="Y598">
            <v>3587</v>
          </cell>
          <cell r="AA598">
            <v>3777</v>
          </cell>
        </row>
        <row r="599">
          <cell r="C599">
            <v>0</v>
          </cell>
          <cell r="D599">
            <v>0</v>
          </cell>
          <cell r="E599">
            <v>1679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1093</v>
          </cell>
          <cell r="D600">
            <v>1863</v>
          </cell>
          <cell r="E600">
            <v>1394</v>
          </cell>
          <cell r="F600">
            <v>2000</v>
          </cell>
          <cell r="G600">
            <v>1945</v>
          </cell>
          <cell r="H600">
            <v>1945</v>
          </cell>
          <cell r="P600">
            <v>3400</v>
          </cell>
          <cell r="Y600">
            <v>3587</v>
          </cell>
          <cell r="AA600">
            <v>3777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Management</v>
          </cell>
          <cell r="C653">
            <v>1103</v>
          </cell>
          <cell r="D653">
            <v>0</v>
          </cell>
          <cell r="E653">
            <v>444</v>
          </cell>
          <cell r="F653">
            <v>2535</v>
          </cell>
          <cell r="G653">
            <v>7535</v>
          </cell>
          <cell r="H653">
            <v>6506</v>
          </cell>
          <cell r="P653">
            <v>1307</v>
          </cell>
          <cell r="Y653">
            <v>1376</v>
          </cell>
          <cell r="AA653">
            <v>1444.8</v>
          </cell>
        </row>
        <row r="654">
          <cell r="B654" t="str">
            <v>Sports</v>
          </cell>
          <cell r="C654">
            <v>6531</v>
          </cell>
          <cell r="D654">
            <v>5952</v>
          </cell>
          <cell r="E654">
            <v>5147</v>
          </cell>
          <cell r="F654">
            <v>6173</v>
          </cell>
          <cell r="G654">
            <v>6673</v>
          </cell>
          <cell r="H654">
            <v>5818</v>
          </cell>
          <cell r="P654">
            <v>6180</v>
          </cell>
          <cell r="Y654">
            <v>7343</v>
          </cell>
          <cell r="AA654">
            <v>7710.1500000000005</v>
          </cell>
        </row>
        <row r="655">
          <cell r="B655" t="str">
            <v xml:space="preserve">School Sports  </v>
          </cell>
          <cell r="C655">
            <v>55723</v>
          </cell>
          <cell r="D655">
            <v>53180</v>
          </cell>
          <cell r="E655">
            <v>68497</v>
          </cell>
          <cell r="F655">
            <v>65121</v>
          </cell>
          <cell r="G655">
            <v>65121</v>
          </cell>
          <cell r="H655">
            <v>67005</v>
          </cell>
          <cell r="P655">
            <v>72880</v>
          </cell>
          <cell r="Y655">
            <v>75685</v>
          </cell>
          <cell r="AA655">
            <v>80099.25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18887</v>
          </cell>
          <cell r="D675">
            <v>17639</v>
          </cell>
          <cell r="E675">
            <v>16450</v>
          </cell>
          <cell r="F675">
            <v>20317</v>
          </cell>
          <cell r="G675">
            <v>20317</v>
          </cell>
          <cell r="H675">
            <v>20307</v>
          </cell>
          <cell r="P675">
            <v>23024</v>
          </cell>
          <cell r="Y675">
            <v>24501</v>
          </cell>
          <cell r="AA675">
            <v>25800.050000000003</v>
          </cell>
        </row>
        <row r="676">
          <cell r="C676">
            <v>17371</v>
          </cell>
          <cell r="D676">
            <v>16053</v>
          </cell>
          <cell r="E676">
            <v>14642</v>
          </cell>
          <cell r="F676">
            <v>19313</v>
          </cell>
          <cell r="G676">
            <v>19313</v>
          </cell>
          <cell r="H676">
            <v>19303</v>
          </cell>
          <cell r="P676">
            <v>22272</v>
          </cell>
          <cell r="Y676">
            <v>23709</v>
          </cell>
          <cell r="AA676">
            <v>24968.450000000004</v>
          </cell>
        </row>
        <row r="677">
          <cell r="C677">
            <v>1516</v>
          </cell>
          <cell r="D677">
            <v>1586</v>
          </cell>
          <cell r="E677">
            <v>1808</v>
          </cell>
          <cell r="F677">
            <v>1004</v>
          </cell>
          <cell r="G677">
            <v>1004</v>
          </cell>
          <cell r="H677">
            <v>1004</v>
          </cell>
          <cell r="P677">
            <v>752</v>
          </cell>
          <cell r="Y677">
            <v>792</v>
          </cell>
          <cell r="AA677">
            <v>831.6</v>
          </cell>
        </row>
        <row r="678">
          <cell r="C678">
            <v>43134</v>
          </cell>
          <cell r="D678">
            <v>41105</v>
          </cell>
          <cell r="E678">
            <v>53799</v>
          </cell>
          <cell r="F678">
            <v>48459</v>
          </cell>
          <cell r="G678">
            <v>48959</v>
          </cell>
          <cell r="H678">
            <v>48969</v>
          </cell>
          <cell r="P678">
            <v>51632</v>
          </cell>
          <cell r="Y678">
            <v>53878</v>
          </cell>
          <cell r="AA678">
            <v>57110.1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500</v>
          </cell>
          <cell r="D680">
            <v>97</v>
          </cell>
          <cell r="E680">
            <v>542</v>
          </cell>
          <cell r="F680">
            <v>704</v>
          </cell>
          <cell r="G680">
            <v>744</v>
          </cell>
          <cell r="H680">
            <v>661</v>
          </cell>
          <cell r="P680">
            <v>350</v>
          </cell>
          <cell r="Y680">
            <v>1100</v>
          </cell>
          <cell r="AA680">
            <v>1455</v>
          </cell>
        </row>
        <row r="681">
          <cell r="C681">
            <v>35</v>
          </cell>
          <cell r="D681">
            <v>3</v>
          </cell>
          <cell r="E681">
            <v>4</v>
          </cell>
          <cell r="F681">
            <v>3572</v>
          </cell>
          <cell r="G681">
            <v>3572</v>
          </cell>
          <cell r="H681">
            <v>70</v>
          </cell>
          <cell r="P681">
            <v>124</v>
          </cell>
          <cell r="Y681">
            <v>20</v>
          </cell>
          <cell r="AA681">
            <v>21</v>
          </cell>
        </row>
        <row r="682">
          <cell r="C682">
            <v>0</v>
          </cell>
          <cell r="D682">
            <v>42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3313</v>
          </cell>
          <cell r="D684">
            <v>3707</v>
          </cell>
          <cell r="E684">
            <v>4832</v>
          </cell>
          <cell r="F684">
            <v>5298</v>
          </cell>
          <cell r="G684">
            <v>5298</v>
          </cell>
          <cell r="H684">
            <v>3756</v>
          </cell>
          <cell r="P684">
            <v>2888</v>
          </cell>
          <cell r="Y684">
            <v>2882</v>
          </cell>
          <cell r="AA684">
            <v>3276.1</v>
          </cell>
        </row>
        <row r="685">
          <cell r="C685">
            <v>53</v>
          </cell>
          <cell r="D685">
            <v>62</v>
          </cell>
          <cell r="E685">
            <v>26</v>
          </cell>
          <cell r="F685">
            <v>520</v>
          </cell>
          <cell r="G685">
            <v>520</v>
          </cell>
          <cell r="H685">
            <v>150</v>
          </cell>
          <cell r="P685">
            <v>655</v>
          </cell>
          <cell r="Y685">
            <v>730</v>
          </cell>
          <cell r="AA685">
            <v>766.5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120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7404</v>
          </cell>
          <cell r="D692">
            <v>122</v>
          </cell>
          <cell r="E692">
            <v>969</v>
          </cell>
          <cell r="F692">
            <v>3985</v>
          </cell>
          <cell r="G692">
            <v>3985</v>
          </cell>
          <cell r="H692">
            <v>762</v>
          </cell>
          <cell r="P692">
            <v>5340</v>
          </cell>
          <cell r="Y692">
            <v>7092</v>
          </cell>
          <cell r="AA692">
            <v>7448</v>
          </cell>
        </row>
        <row r="693">
          <cell r="C693">
            <v>0</v>
          </cell>
          <cell r="D693">
            <v>0</v>
          </cell>
          <cell r="E693">
            <v>141</v>
          </cell>
          <cell r="F693">
            <v>0</v>
          </cell>
          <cell r="G693">
            <v>0</v>
          </cell>
          <cell r="H693">
            <v>264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63</v>
          </cell>
          <cell r="D695">
            <v>131</v>
          </cell>
          <cell r="E695">
            <v>135</v>
          </cell>
          <cell r="F695">
            <v>1290</v>
          </cell>
          <cell r="G695">
            <v>1290</v>
          </cell>
          <cell r="H695">
            <v>240</v>
          </cell>
          <cell r="P695">
            <v>290</v>
          </cell>
          <cell r="Y695">
            <v>1382</v>
          </cell>
          <cell r="AA695">
            <v>1433.6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9275</v>
          </cell>
          <cell r="F697">
            <v>8000</v>
          </cell>
          <cell r="G697">
            <v>8000</v>
          </cell>
          <cell r="H697">
            <v>7815</v>
          </cell>
          <cell r="P697">
            <v>10832</v>
          </cell>
          <cell r="Y697">
            <v>10500</v>
          </cell>
          <cell r="AA697">
            <v>10950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24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3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28</v>
          </cell>
          <cell r="E702">
            <v>5064</v>
          </cell>
          <cell r="F702">
            <v>6926</v>
          </cell>
          <cell r="G702">
            <v>6926</v>
          </cell>
          <cell r="H702">
            <v>1978</v>
          </cell>
          <cell r="P702">
            <v>4000</v>
          </cell>
          <cell r="Y702">
            <v>7712</v>
          </cell>
          <cell r="AA702">
            <v>8096.9000000000005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6572</v>
          </cell>
          <cell r="D707">
            <v>11220</v>
          </cell>
          <cell r="E707">
            <v>0</v>
          </cell>
          <cell r="F707">
            <v>0</v>
          </cell>
          <cell r="G707">
            <v>0</v>
          </cell>
          <cell r="H707">
            <v>8</v>
          </cell>
          <cell r="P707">
            <v>0</v>
          </cell>
          <cell r="Y707">
            <v>0</v>
          </cell>
          <cell r="AA707">
            <v>0</v>
          </cell>
        </row>
        <row r="708">
          <cell r="C708">
            <v>6</v>
          </cell>
          <cell r="D708">
            <v>13</v>
          </cell>
          <cell r="E708">
            <v>72</v>
          </cell>
          <cell r="F708">
            <v>0</v>
          </cell>
          <cell r="G708">
            <v>20</v>
          </cell>
          <cell r="H708">
            <v>177</v>
          </cell>
          <cell r="P708">
            <v>0</v>
          </cell>
          <cell r="Y708">
            <v>0</v>
          </cell>
          <cell r="AA708">
            <v>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0</v>
          </cell>
          <cell r="D710">
            <v>0</v>
          </cell>
          <cell r="E710">
            <v>1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8310</v>
          </cell>
          <cell r="E711">
            <v>9059</v>
          </cell>
          <cell r="F711">
            <v>6947</v>
          </cell>
          <cell r="G711">
            <v>7007</v>
          </cell>
          <cell r="H711">
            <v>9642</v>
          </cell>
          <cell r="P711">
            <v>10600</v>
          </cell>
          <cell r="Y711">
            <v>8200</v>
          </cell>
          <cell r="AA711">
            <v>8610</v>
          </cell>
        </row>
        <row r="712">
          <cell r="C712">
            <v>19181</v>
          </cell>
          <cell r="D712">
            <v>14142</v>
          </cell>
          <cell r="E712">
            <v>19655</v>
          </cell>
          <cell r="F712">
            <v>9028</v>
          </cell>
          <cell r="G712">
            <v>9028</v>
          </cell>
          <cell r="H712">
            <v>18100</v>
          </cell>
          <cell r="P712">
            <v>13131</v>
          </cell>
          <cell r="Y712">
            <v>11000</v>
          </cell>
          <cell r="AA712">
            <v>11550</v>
          </cell>
        </row>
        <row r="713">
          <cell r="C713">
            <v>2709</v>
          </cell>
          <cell r="D713">
            <v>1507</v>
          </cell>
          <cell r="E713">
            <v>1979</v>
          </cell>
          <cell r="F713">
            <v>1217</v>
          </cell>
          <cell r="G713">
            <v>1217</v>
          </cell>
          <cell r="H713">
            <v>2742</v>
          </cell>
          <cell r="P713">
            <v>1570</v>
          </cell>
          <cell r="Y713">
            <v>1800</v>
          </cell>
          <cell r="AA713">
            <v>1970</v>
          </cell>
        </row>
        <row r="714">
          <cell r="C714">
            <v>2146</v>
          </cell>
          <cell r="D714">
            <v>825</v>
          </cell>
          <cell r="E714">
            <v>145</v>
          </cell>
          <cell r="F714">
            <v>650</v>
          </cell>
          <cell r="G714">
            <v>650</v>
          </cell>
          <cell r="H714">
            <v>55</v>
          </cell>
          <cell r="P714">
            <v>750</v>
          </cell>
          <cell r="Y714">
            <v>800</v>
          </cell>
          <cell r="AA714">
            <v>840</v>
          </cell>
        </row>
        <row r="715">
          <cell r="C715">
            <v>1149</v>
          </cell>
          <cell r="D715">
            <v>776</v>
          </cell>
          <cell r="E715">
            <v>1900</v>
          </cell>
          <cell r="F715">
            <v>322</v>
          </cell>
          <cell r="G715">
            <v>702</v>
          </cell>
          <cell r="H715">
            <v>2525</v>
          </cell>
          <cell r="P715">
            <v>1102</v>
          </cell>
          <cell r="Y715">
            <v>660</v>
          </cell>
          <cell r="AA715">
            <v>693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5000</v>
          </cell>
          <cell r="H721">
            <v>5000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5000</v>
          </cell>
          <cell r="H726">
            <v>5000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880</v>
          </cell>
          <cell r="D740">
            <v>0</v>
          </cell>
          <cell r="E740">
            <v>3656</v>
          </cell>
          <cell r="F740">
            <v>5053</v>
          </cell>
          <cell r="G740">
            <v>5053</v>
          </cell>
          <cell r="H740">
            <v>5053</v>
          </cell>
          <cell r="P740">
            <v>5711</v>
          </cell>
          <cell r="Y740">
            <v>6025</v>
          </cell>
          <cell r="AA740">
            <v>6344</v>
          </cell>
        </row>
        <row r="741">
          <cell r="C741">
            <v>127</v>
          </cell>
          <cell r="D741">
            <v>388</v>
          </cell>
          <cell r="E741">
            <v>183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127</v>
          </cell>
          <cell r="D742">
            <v>388</v>
          </cell>
          <cell r="E742">
            <v>183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329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329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"&amp;PROPER('[1]8'!$B$6)</f>
        <v>Table 3: Summary of departmental receipts collection: Sport, Arts And Culture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507</v>
      </c>
      <c r="D9" s="23">
        <f>B.1!F9</f>
        <v>1084</v>
      </c>
      <c r="E9" s="23">
        <f>B.1!G9</f>
        <v>457</v>
      </c>
      <c r="F9" s="24">
        <f>B.1!H9</f>
        <v>815</v>
      </c>
      <c r="G9" s="23">
        <f>B.1!I9</f>
        <v>821</v>
      </c>
      <c r="H9" s="25">
        <f>B.1!J9</f>
        <v>821</v>
      </c>
      <c r="I9" s="23">
        <f>B.1!K9</f>
        <v>851</v>
      </c>
      <c r="J9" s="23">
        <f>B.1!L9</f>
        <v>895</v>
      </c>
      <c r="K9" s="23">
        <f>B.1!M9</f>
        <v>940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1</v>
      </c>
      <c r="D11" s="23">
        <f>B.1!F29</f>
        <v>8</v>
      </c>
      <c r="E11" s="23">
        <f>B.1!G29</f>
        <v>0</v>
      </c>
      <c r="F11" s="24">
        <f>B.1!H29</f>
        <v>6</v>
      </c>
      <c r="G11" s="23">
        <f>B.1!I29</f>
        <v>8</v>
      </c>
      <c r="H11" s="25">
        <f>B.1!J29</f>
        <v>8</v>
      </c>
      <c r="I11" s="23">
        <f>B.1!K29</f>
        <v>6</v>
      </c>
      <c r="J11" s="23">
        <f>B.1!L29</f>
        <v>7</v>
      </c>
      <c r="K11" s="23">
        <f>B.1!M29</f>
        <v>7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0</v>
      </c>
      <c r="D12" s="23">
        <f>B.1!F31</f>
        <v>0</v>
      </c>
      <c r="E12" s="23">
        <f>B.1!G31</f>
        <v>40</v>
      </c>
      <c r="F12" s="24">
        <f>B.1!H31</f>
        <v>0</v>
      </c>
      <c r="G12" s="23">
        <f>B.1!I31</f>
        <v>2</v>
      </c>
      <c r="H12" s="25">
        <f>B.1!J31</f>
        <v>2</v>
      </c>
      <c r="I12" s="23">
        <f>B.1!K31</f>
        <v>0</v>
      </c>
      <c r="J12" s="23">
        <f>B.1!L31</f>
        <v>0</v>
      </c>
      <c r="K12" s="23">
        <f>B.1!M31</f>
        <v>0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580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193</v>
      </c>
      <c r="D14" s="39">
        <f>B.1!F39</f>
        <v>356</v>
      </c>
      <c r="E14" s="39">
        <f>B.1!G39</f>
        <v>31</v>
      </c>
      <c r="F14" s="38">
        <f>B.1!H39</f>
        <v>100</v>
      </c>
      <c r="G14" s="39">
        <f>B.1!I39</f>
        <v>1117</v>
      </c>
      <c r="H14" s="40">
        <f>B.1!J39</f>
        <v>1117</v>
      </c>
      <c r="I14" s="39">
        <f>B.1!K39</f>
        <v>105</v>
      </c>
      <c r="J14" s="39">
        <f>B.1!L39</f>
        <v>111</v>
      </c>
      <c r="K14" s="39">
        <f>B.1!M39</f>
        <v>117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701</v>
      </c>
      <c r="D15" s="46">
        <f t="shared" ref="D15:K15" si="1">SUM(D5:D14)</f>
        <v>1448</v>
      </c>
      <c r="E15" s="46">
        <f t="shared" si="1"/>
        <v>1108</v>
      </c>
      <c r="F15" s="47">
        <f t="shared" si="1"/>
        <v>921</v>
      </c>
      <c r="G15" s="46">
        <f t="shared" si="1"/>
        <v>1948</v>
      </c>
      <c r="H15" s="48">
        <f t="shared" si="1"/>
        <v>1948</v>
      </c>
      <c r="I15" s="46">
        <f t="shared" si="1"/>
        <v>962</v>
      </c>
      <c r="J15" s="46">
        <f t="shared" si="1"/>
        <v>1013</v>
      </c>
      <c r="K15" s="46">
        <f t="shared" si="1"/>
        <v>1064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"&amp;PROPER('[1]8'!$B$6)</f>
        <v>Table 4: Summary of payments and estimates by programme: Sport, Arts And Culture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'[1]8'!B9</f>
        <v>1. Administration</v>
      </c>
      <c r="C4" s="23">
        <f>'[1]8'!C9</f>
        <v>97487</v>
      </c>
      <c r="D4" s="23">
        <f>'[1]8'!D9</f>
        <v>110203</v>
      </c>
      <c r="E4" s="23">
        <f>'[1]8'!E9</f>
        <v>98653</v>
      </c>
      <c r="F4" s="24">
        <f>'[1]8'!F9</f>
        <v>107430</v>
      </c>
      <c r="G4" s="23">
        <f>'[1]8'!G9</f>
        <v>106058</v>
      </c>
      <c r="H4" s="25">
        <f>'[1]8'!H9</f>
        <v>106058</v>
      </c>
      <c r="I4" s="23">
        <f>'[1]8'!P9</f>
        <v>103955</v>
      </c>
      <c r="J4" s="23">
        <f>'[1]8'!Y9</f>
        <v>105284</v>
      </c>
      <c r="K4" s="23">
        <f>'[1]8'!AA9</f>
        <v>110454.5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'[1]8'!$B10</f>
        <v>2. Cultural Affairs</v>
      </c>
      <c r="C5" s="23">
        <f>'[1]8'!$C10</f>
        <v>29047</v>
      </c>
      <c r="D5" s="23">
        <f>'[1]8'!$D10</f>
        <v>26460</v>
      </c>
      <c r="E5" s="23">
        <f>'[1]8'!$E10</f>
        <v>28030</v>
      </c>
      <c r="F5" s="24">
        <f>'[1]8'!$F10</f>
        <v>27385</v>
      </c>
      <c r="G5" s="23">
        <f>'[1]8'!$G10</f>
        <v>30907</v>
      </c>
      <c r="H5" s="25">
        <f>'[1]8'!$H10</f>
        <v>30907</v>
      </c>
      <c r="I5" s="23">
        <f>'[1]8'!$P10</f>
        <v>33691</v>
      </c>
      <c r="J5" s="23">
        <f>'[1]8'!$Y10</f>
        <v>32080</v>
      </c>
      <c r="K5" s="23">
        <f>'[1]8'!$AA10</f>
        <v>33752.800000000003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'[1]8'!$B11</f>
        <v>3. Library and Archives</v>
      </c>
      <c r="C6" s="23">
        <f>'[1]8'!$C11</f>
        <v>65779</v>
      </c>
      <c r="D6" s="23">
        <f>'[1]8'!$D11</f>
        <v>62725</v>
      </c>
      <c r="E6" s="23">
        <f>'[1]8'!$E11</f>
        <v>58042</v>
      </c>
      <c r="F6" s="24">
        <f>'[1]8'!$F11</f>
        <v>93714</v>
      </c>
      <c r="G6" s="23">
        <f>'[1]8'!$G11</f>
        <v>107728</v>
      </c>
      <c r="H6" s="25">
        <f>'[1]8'!$H11</f>
        <v>97285</v>
      </c>
      <c r="I6" s="23">
        <f>'[1]8'!$P11</f>
        <v>127311</v>
      </c>
      <c r="J6" s="23">
        <f>'[1]8'!$Y11</f>
        <v>135591</v>
      </c>
      <c r="K6" s="23">
        <f>'[1]8'!$AA11</f>
        <v>144906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'[1]8'!$B12</f>
        <v>4. Sport and Recreation</v>
      </c>
      <c r="C7" s="23">
        <f>'[1]8'!$C12</f>
        <v>63357</v>
      </c>
      <c r="D7" s="23">
        <f>'[1]8'!$D12</f>
        <v>59132</v>
      </c>
      <c r="E7" s="23">
        <f>'[1]8'!$E12</f>
        <v>74088</v>
      </c>
      <c r="F7" s="24">
        <f>'[1]8'!$F12</f>
        <v>73829</v>
      </c>
      <c r="G7" s="23">
        <f>'[1]8'!$G12</f>
        <v>79329</v>
      </c>
      <c r="H7" s="25">
        <f>'[1]8'!$H12</f>
        <v>79329</v>
      </c>
      <c r="I7" s="23">
        <f>'[1]8'!$P12</f>
        <v>80367</v>
      </c>
      <c r="J7" s="23">
        <f>'[1]8'!$Y12</f>
        <v>84404</v>
      </c>
      <c r="K7" s="23">
        <f>'[1]8'!$AA12</f>
        <v>89254.2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'[1]8'!$B13</f>
        <v>5. 0</v>
      </c>
      <c r="C8" s="23">
        <f>'[1]8'!$C13</f>
        <v>0</v>
      </c>
      <c r="D8" s="23">
        <f>'[1]8'!$D13</f>
        <v>0</v>
      </c>
      <c r="E8" s="23">
        <f>'[1]8'!$E13</f>
        <v>0</v>
      </c>
      <c r="F8" s="24">
        <f>'[1]8'!$F13</f>
        <v>0</v>
      </c>
      <c r="G8" s="23">
        <f>'[1]8'!$G13</f>
        <v>0</v>
      </c>
      <c r="H8" s="25">
        <f>'[1]8'!$H13</f>
        <v>0</v>
      </c>
      <c r="I8" s="23">
        <f>'[1]8'!$P13</f>
        <v>0</v>
      </c>
      <c r="J8" s="23">
        <f>'[1]8'!$Y13</f>
        <v>0</v>
      </c>
      <c r="K8" s="23">
        <f>'[1]8'!$AA13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'[1]8'!$B14</f>
        <v>6. 0</v>
      </c>
      <c r="C9" s="23">
        <f>'[1]8'!$C14</f>
        <v>0</v>
      </c>
      <c r="D9" s="23">
        <f>'[1]8'!$D14</f>
        <v>0</v>
      </c>
      <c r="E9" s="23">
        <f>'[1]8'!$E14</f>
        <v>0</v>
      </c>
      <c r="F9" s="24">
        <f>'[1]8'!$F14</f>
        <v>0</v>
      </c>
      <c r="G9" s="23">
        <f>'[1]8'!$G14</f>
        <v>0</v>
      </c>
      <c r="H9" s="25">
        <f>'[1]8'!$H14</f>
        <v>0</v>
      </c>
      <c r="I9" s="23">
        <f>'[1]8'!$P14</f>
        <v>0</v>
      </c>
      <c r="J9" s="23">
        <f>'[1]8'!$Y14</f>
        <v>0</v>
      </c>
      <c r="K9" s="23">
        <f>'[1]8'!$AA14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'[1]8'!$B15</f>
        <v>7. 0</v>
      </c>
      <c r="C10" s="23">
        <f>'[1]8'!$C15</f>
        <v>0</v>
      </c>
      <c r="D10" s="23">
        <f>'[1]8'!$D15</f>
        <v>0</v>
      </c>
      <c r="E10" s="23">
        <f>'[1]8'!$E15</f>
        <v>0</v>
      </c>
      <c r="F10" s="24">
        <f>'[1]8'!$F15</f>
        <v>0</v>
      </c>
      <c r="G10" s="23">
        <f>'[1]8'!$G15</f>
        <v>0</v>
      </c>
      <c r="H10" s="25">
        <f>'[1]8'!$H15</f>
        <v>0</v>
      </c>
      <c r="I10" s="23">
        <f>'[1]8'!$P15</f>
        <v>0</v>
      </c>
      <c r="J10" s="23">
        <f>'[1]8'!$Y15</f>
        <v>0</v>
      </c>
      <c r="K10" s="23">
        <f>'[1]8'!$AA15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'[1]8'!$B16</f>
        <v>8. 0</v>
      </c>
      <c r="C11" s="23">
        <f>'[1]8'!$C16</f>
        <v>0</v>
      </c>
      <c r="D11" s="23">
        <f>'[1]8'!$D16</f>
        <v>0</v>
      </c>
      <c r="E11" s="23">
        <f>'[1]8'!$E16</f>
        <v>0</v>
      </c>
      <c r="F11" s="24">
        <f>'[1]8'!$F16</f>
        <v>0</v>
      </c>
      <c r="G11" s="23">
        <f>'[1]8'!$G16</f>
        <v>0</v>
      </c>
      <c r="H11" s="25">
        <f>'[1]8'!$H16</f>
        <v>0</v>
      </c>
      <c r="I11" s="23">
        <f>'[1]8'!$P16</f>
        <v>0</v>
      </c>
      <c r="J11" s="23">
        <f>'[1]8'!$Y16</f>
        <v>0</v>
      </c>
      <c r="K11" s="23">
        <f>'[1]8'!$AA16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'[1]8'!$B17</f>
        <v>9. 0</v>
      </c>
      <c r="C12" s="23">
        <f>'[1]8'!$C17</f>
        <v>0</v>
      </c>
      <c r="D12" s="23">
        <f>'[1]8'!$D17</f>
        <v>0</v>
      </c>
      <c r="E12" s="23">
        <f>'[1]8'!$E17</f>
        <v>0</v>
      </c>
      <c r="F12" s="24">
        <f>'[1]8'!$F17</f>
        <v>0</v>
      </c>
      <c r="G12" s="23">
        <f>'[1]8'!$G17</f>
        <v>0</v>
      </c>
      <c r="H12" s="25">
        <f>'[1]8'!$H17</f>
        <v>0</v>
      </c>
      <c r="I12" s="23">
        <f>'[1]8'!$P17</f>
        <v>0</v>
      </c>
      <c r="J12" s="23">
        <f>'[1]8'!$Y17</f>
        <v>0</v>
      </c>
      <c r="K12" s="23">
        <f>'[1]8'!$AA17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'[1]8'!$B18</f>
        <v>10. 0</v>
      </c>
      <c r="C13" s="23">
        <f>'[1]8'!$C18</f>
        <v>0</v>
      </c>
      <c r="D13" s="23">
        <f>'[1]8'!$D18</f>
        <v>0</v>
      </c>
      <c r="E13" s="23">
        <f>'[1]8'!$E18</f>
        <v>0</v>
      </c>
      <c r="F13" s="24">
        <f>'[1]8'!$F18</f>
        <v>0</v>
      </c>
      <c r="G13" s="23">
        <f>'[1]8'!$G18</f>
        <v>0</v>
      </c>
      <c r="H13" s="25">
        <f>'[1]8'!$H18</f>
        <v>0</v>
      </c>
      <c r="I13" s="23">
        <f>'[1]8'!$P18</f>
        <v>0</v>
      </c>
      <c r="J13" s="23">
        <f>'[1]8'!$Y18</f>
        <v>0</v>
      </c>
      <c r="K13" s="23">
        <f>'[1]8'!$AA18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'[1]8'!$B19</f>
        <v>11. 0</v>
      </c>
      <c r="C14" s="23">
        <f>'[1]8'!$C19</f>
        <v>0</v>
      </c>
      <c r="D14" s="23">
        <f>'[1]8'!$D19</f>
        <v>0</v>
      </c>
      <c r="E14" s="23">
        <f>'[1]8'!$E19</f>
        <v>0</v>
      </c>
      <c r="F14" s="24">
        <f>'[1]8'!$F19</f>
        <v>0</v>
      </c>
      <c r="G14" s="23">
        <f>'[1]8'!$G19</f>
        <v>0</v>
      </c>
      <c r="H14" s="25">
        <f>'[1]8'!$H19</f>
        <v>0</v>
      </c>
      <c r="I14" s="23">
        <f>'[1]8'!$P19</f>
        <v>0</v>
      </c>
      <c r="J14" s="23">
        <f>'[1]8'!$Y19</f>
        <v>0</v>
      </c>
      <c r="K14" s="23">
        <f>'[1]8'!$AA19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'[1]8'!$B20</f>
        <v>12. 0</v>
      </c>
      <c r="C15" s="23">
        <f>'[1]8'!$C20</f>
        <v>0</v>
      </c>
      <c r="D15" s="23">
        <f>'[1]8'!$D20</f>
        <v>0</v>
      </c>
      <c r="E15" s="23">
        <f>'[1]8'!$E20</f>
        <v>0</v>
      </c>
      <c r="F15" s="24">
        <f>'[1]8'!$F20</f>
        <v>0</v>
      </c>
      <c r="G15" s="23">
        <f>'[1]8'!$G20</f>
        <v>0</v>
      </c>
      <c r="H15" s="25">
        <f>'[1]8'!$H20</f>
        <v>0</v>
      </c>
      <c r="I15" s="23">
        <f>'[1]8'!$P20</f>
        <v>0</v>
      </c>
      <c r="J15" s="23">
        <f>'[1]8'!$Y20</f>
        <v>0</v>
      </c>
      <c r="K15" s="23">
        <f>'[1]8'!$AA20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'[1]8'!$B21</f>
        <v>13. 0</v>
      </c>
      <c r="C16" s="23">
        <f>'[1]8'!$C21</f>
        <v>0</v>
      </c>
      <c r="D16" s="23">
        <f>'[1]8'!$D21</f>
        <v>0</v>
      </c>
      <c r="E16" s="23">
        <f>'[1]8'!$E21</f>
        <v>0</v>
      </c>
      <c r="F16" s="24">
        <f>'[1]8'!$F21</f>
        <v>0</v>
      </c>
      <c r="G16" s="23">
        <f>'[1]8'!$G21</f>
        <v>0</v>
      </c>
      <c r="H16" s="25">
        <f>'[1]8'!$H21</f>
        <v>0</v>
      </c>
      <c r="I16" s="23">
        <f>'[1]8'!$P21</f>
        <v>0</v>
      </c>
      <c r="J16" s="23">
        <f>'[1]8'!$Y21</f>
        <v>0</v>
      </c>
      <c r="K16" s="23">
        <f>'[1]8'!$AA21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'[1]8'!$B22</f>
        <v>14. 0</v>
      </c>
      <c r="C17" s="23">
        <f>'[1]8'!$C22</f>
        <v>0</v>
      </c>
      <c r="D17" s="23">
        <f>'[1]8'!$D22</f>
        <v>0</v>
      </c>
      <c r="E17" s="23">
        <f>'[1]8'!$E22</f>
        <v>0</v>
      </c>
      <c r="F17" s="24">
        <f>'[1]8'!$F22</f>
        <v>0</v>
      </c>
      <c r="G17" s="23">
        <f>'[1]8'!$G22</f>
        <v>0</v>
      </c>
      <c r="H17" s="25">
        <f>'[1]8'!$H22</f>
        <v>0</v>
      </c>
      <c r="I17" s="23">
        <f>'[1]8'!$P22</f>
        <v>0</v>
      </c>
      <c r="J17" s="23">
        <f>'[1]8'!$Y22</f>
        <v>0</v>
      </c>
      <c r="K17" s="23">
        <f>'[1]8'!$AA22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'[1]8'!$B23</f>
        <v>15. 0</v>
      </c>
      <c r="C18" s="23">
        <f>'[1]8'!$C23</f>
        <v>0</v>
      </c>
      <c r="D18" s="23">
        <f>'[1]8'!$D23</f>
        <v>0</v>
      </c>
      <c r="E18" s="23">
        <f>'[1]8'!$E23</f>
        <v>0</v>
      </c>
      <c r="F18" s="24">
        <f>'[1]8'!$F23</f>
        <v>0</v>
      </c>
      <c r="G18" s="23">
        <f>'[1]8'!$G23</f>
        <v>0</v>
      </c>
      <c r="H18" s="25">
        <f>'[1]8'!$H23</f>
        <v>0</v>
      </c>
      <c r="I18" s="23">
        <f>'[1]8'!$P23</f>
        <v>0</v>
      </c>
      <c r="J18" s="23">
        <f>'[1]8'!$Y23</f>
        <v>0</v>
      </c>
      <c r="K18" s="23">
        <f>'[1]8'!$AA23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255670</v>
      </c>
      <c r="D19" s="28">
        <f t="shared" ref="D19:K19" si="1">SUM(D4:D18)</f>
        <v>258520</v>
      </c>
      <c r="E19" s="28">
        <f t="shared" si="1"/>
        <v>258813</v>
      </c>
      <c r="F19" s="29">
        <f t="shared" si="1"/>
        <v>302358</v>
      </c>
      <c r="G19" s="28">
        <f t="shared" si="1"/>
        <v>324022</v>
      </c>
      <c r="H19" s="30">
        <f t="shared" si="1"/>
        <v>313579</v>
      </c>
      <c r="I19" s="28">
        <f t="shared" si="1"/>
        <v>345324</v>
      </c>
      <c r="J19" s="28">
        <f t="shared" si="1"/>
        <v>357359</v>
      </c>
      <c r="K19" s="28">
        <f t="shared" si="1"/>
        <v>378367.5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"&amp;PROPER('[1]8'!$B$6)</f>
        <v>Table 5: Summary of provincial payments and estimates by economic classification: Sport, Arts And Culture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220825</v>
      </c>
      <c r="D4" s="52">
        <f t="shared" ref="D4:K4" si="0">SUM(D5:D7)</f>
        <v>220723</v>
      </c>
      <c r="E4" s="52">
        <f t="shared" si="0"/>
        <v>240134</v>
      </c>
      <c r="F4" s="53">
        <f t="shared" si="0"/>
        <v>271163</v>
      </c>
      <c r="G4" s="52">
        <f t="shared" si="0"/>
        <v>272400</v>
      </c>
      <c r="H4" s="54">
        <f t="shared" si="0"/>
        <v>272346</v>
      </c>
      <c r="I4" s="52">
        <f t="shared" si="0"/>
        <v>294362</v>
      </c>
      <c r="J4" s="52">
        <f t="shared" si="0"/>
        <v>305361</v>
      </c>
      <c r="K4" s="52">
        <f t="shared" si="0"/>
        <v>323615.45000000007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105618</v>
      </c>
      <c r="D5" s="34">
        <f>B.2!F5</f>
        <v>113111</v>
      </c>
      <c r="E5" s="34">
        <f>B.2!G5</f>
        <v>115784</v>
      </c>
      <c r="F5" s="35">
        <f>B.2!H5</f>
        <v>135129</v>
      </c>
      <c r="G5" s="34">
        <f>B.2!I5</f>
        <v>134499</v>
      </c>
      <c r="H5" s="36">
        <f>B.2!J5</f>
        <v>134364</v>
      </c>
      <c r="I5" s="34">
        <f>B.2!K5</f>
        <v>149422</v>
      </c>
      <c r="J5" s="34">
        <f>B.2!L5</f>
        <v>159116</v>
      </c>
      <c r="K5" s="36">
        <f>B.2!M5</f>
        <v>167636.55000000002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115207</v>
      </c>
      <c r="D6" s="23">
        <f>B.2!F8</f>
        <v>107612</v>
      </c>
      <c r="E6" s="23">
        <f>B.2!G8</f>
        <v>124350</v>
      </c>
      <c r="F6" s="24">
        <f>B.2!H8</f>
        <v>136034</v>
      </c>
      <c r="G6" s="23">
        <f>B.2!I8</f>
        <v>137901</v>
      </c>
      <c r="H6" s="25">
        <f>B.2!J8</f>
        <v>137982</v>
      </c>
      <c r="I6" s="23">
        <f>B.2!K8</f>
        <v>144940</v>
      </c>
      <c r="J6" s="23">
        <f>B.2!L8</f>
        <v>146245</v>
      </c>
      <c r="K6" s="25">
        <f>B.2!M8</f>
        <v>155978.90000000002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0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2199</v>
      </c>
      <c r="D8" s="52">
        <f t="shared" ref="D8:K8" si="1">SUM(D9:D15)</f>
        <v>1481</v>
      </c>
      <c r="E8" s="52">
        <f t="shared" si="1"/>
        <v>4909</v>
      </c>
      <c r="F8" s="53">
        <f t="shared" si="1"/>
        <v>5995</v>
      </c>
      <c r="G8" s="52">
        <f t="shared" si="1"/>
        <v>11581</v>
      </c>
      <c r="H8" s="54">
        <f t="shared" si="1"/>
        <v>11635</v>
      </c>
      <c r="I8" s="52">
        <f t="shared" si="1"/>
        <v>8562</v>
      </c>
      <c r="J8" s="52">
        <f t="shared" si="1"/>
        <v>7266</v>
      </c>
      <c r="K8" s="52">
        <f t="shared" si="1"/>
        <v>7650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0</v>
      </c>
      <c r="D9" s="34">
        <f>B.2!F52</f>
        <v>0</v>
      </c>
      <c r="E9" s="34">
        <f>B.2!G52</f>
        <v>674</v>
      </c>
      <c r="F9" s="35">
        <f>B.2!H52</f>
        <v>0</v>
      </c>
      <c r="G9" s="34">
        <f>B.2!I52</f>
        <v>5860</v>
      </c>
      <c r="H9" s="36">
        <f>B.2!J52</f>
        <v>5860</v>
      </c>
      <c r="I9" s="34">
        <f>B.2!K52</f>
        <v>1176</v>
      </c>
      <c r="J9" s="34">
        <f>B.2!L52</f>
        <v>1241</v>
      </c>
      <c r="K9" s="36">
        <f>B.2!M52</f>
        <v>1306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0</v>
      </c>
      <c r="E10" s="23">
        <f>B.2!G59</f>
        <v>0</v>
      </c>
      <c r="F10" s="24">
        <f>B.2!H59</f>
        <v>0</v>
      </c>
      <c r="G10" s="23">
        <f>B.2!I59</f>
        <v>0</v>
      </c>
      <c r="H10" s="25">
        <f>B.2!J59</f>
        <v>0</v>
      </c>
      <c r="I10" s="23">
        <f>B.2!K59</f>
        <v>0</v>
      </c>
      <c r="J10" s="23">
        <f>B.2!L59</f>
        <v>0</v>
      </c>
      <c r="K10" s="25">
        <f>B.2!M59</f>
        <v>0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1833</v>
      </c>
      <c r="D14" s="23">
        <f>B.2!F72</f>
        <v>0</v>
      </c>
      <c r="E14" s="23">
        <f>B.2!G72</f>
        <v>3656</v>
      </c>
      <c r="F14" s="24">
        <f>B.2!H72</f>
        <v>5053</v>
      </c>
      <c r="G14" s="23">
        <f>B.2!I72</f>
        <v>5053</v>
      </c>
      <c r="H14" s="25">
        <f>B.2!J72</f>
        <v>5053</v>
      </c>
      <c r="I14" s="23">
        <f>B.2!K72</f>
        <v>6491</v>
      </c>
      <c r="J14" s="23">
        <f>B.2!L72</f>
        <v>6025</v>
      </c>
      <c r="K14" s="25">
        <f>B.2!M72</f>
        <v>6344</v>
      </c>
    </row>
    <row r="15" spans="1:27" s="15" customFormat="1" ht="12.75" customHeight="1" x14ac:dyDescent="0.2">
      <c r="A15" s="21"/>
      <c r="B15" s="22" t="s">
        <v>34</v>
      </c>
      <c r="C15" s="38">
        <f>B.2!E73</f>
        <v>366</v>
      </c>
      <c r="D15" s="39">
        <f>B.2!F73</f>
        <v>1481</v>
      </c>
      <c r="E15" s="39">
        <f>B.2!G73</f>
        <v>579</v>
      </c>
      <c r="F15" s="38">
        <f>B.2!H73</f>
        <v>942</v>
      </c>
      <c r="G15" s="39">
        <f>B.2!I73</f>
        <v>668</v>
      </c>
      <c r="H15" s="40">
        <f>B.2!J73</f>
        <v>722</v>
      </c>
      <c r="I15" s="39">
        <f>B.2!K73</f>
        <v>895</v>
      </c>
      <c r="J15" s="39">
        <f>B.2!L73</f>
        <v>0</v>
      </c>
      <c r="K15" s="40">
        <f>B.2!M73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32646</v>
      </c>
      <c r="D16" s="52">
        <f t="shared" ref="D16:K16" si="2">SUM(D17:D23)</f>
        <v>36316</v>
      </c>
      <c r="E16" s="52">
        <f t="shared" si="2"/>
        <v>13748</v>
      </c>
      <c r="F16" s="53">
        <f t="shared" si="2"/>
        <v>25200</v>
      </c>
      <c r="G16" s="52">
        <f t="shared" si="2"/>
        <v>40041</v>
      </c>
      <c r="H16" s="54">
        <f t="shared" si="2"/>
        <v>29598</v>
      </c>
      <c r="I16" s="52">
        <f t="shared" si="2"/>
        <v>42400</v>
      </c>
      <c r="J16" s="52">
        <f t="shared" si="2"/>
        <v>44732</v>
      </c>
      <c r="K16" s="52">
        <f t="shared" si="2"/>
        <v>47102</v>
      </c>
    </row>
    <row r="17" spans="1:11" s="15" customFormat="1" ht="12.75" customHeight="1" x14ac:dyDescent="0.2">
      <c r="A17" s="21"/>
      <c r="B17" s="22" t="s">
        <v>36</v>
      </c>
      <c r="C17" s="35">
        <f>B.2!E78</f>
        <v>29933</v>
      </c>
      <c r="D17" s="34">
        <f>B.2!F78</f>
        <v>33512</v>
      </c>
      <c r="E17" s="34">
        <f>B.2!G78</f>
        <v>10663</v>
      </c>
      <c r="F17" s="35">
        <f>B.2!H78</f>
        <v>23000</v>
      </c>
      <c r="G17" s="34">
        <f>B.2!I78</f>
        <v>37033</v>
      </c>
      <c r="H17" s="36">
        <f>B.2!J78</f>
        <v>26590</v>
      </c>
      <c r="I17" s="34">
        <f>B.2!K78</f>
        <v>39000</v>
      </c>
      <c r="J17" s="34">
        <f>B.2!L78</f>
        <v>41145</v>
      </c>
      <c r="K17" s="36">
        <f>B.2!M78</f>
        <v>43325</v>
      </c>
    </row>
    <row r="18" spans="1:11" s="15" customFormat="1" ht="12.75" customHeight="1" x14ac:dyDescent="0.2">
      <c r="A18" s="21"/>
      <c r="B18" s="22" t="s">
        <v>37</v>
      </c>
      <c r="C18" s="24">
        <f>B.2!E81</f>
        <v>2652</v>
      </c>
      <c r="D18" s="23">
        <f>B.2!F81</f>
        <v>2804</v>
      </c>
      <c r="E18" s="23">
        <f>B.2!G81</f>
        <v>3085</v>
      </c>
      <c r="F18" s="24">
        <f>B.2!H81</f>
        <v>2200</v>
      </c>
      <c r="G18" s="23">
        <f>B.2!I81</f>
        <v>3008</v>
      </c>
      <c r="H18" s="25">
        <f>B.2!J81</f>
        <v>3008</v>
      </c>
      <c r="I18" s="23">
        <f>B.2!K81</f>
        <v>3400</v>
      </c>
      <c r="J18" s="23">
        <f>B.2!L81</f>
        <v>3587</v>
      </c>
      <c r="K18" s="25">
        <f>B.2!M81</f>
        <v>3777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61</v>
      </c>
      <c r="D23" s="39">
        <f>B.2!F88</f>
        <v>0</v>
      </c>
      <c r="E23" s="39">
        <f>B.2!G88</f>
        <v>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0</v>
      </c>
      <c r="D24" s="52">
        <f>B.2!F90</f>
        <v>0</v>
      </c>
      <c r="E24" s="52">
        <f>B.2!G90</f>
        <v>22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255670</v>
      </c>
      <c r="D26" s="28">
        <f t="shared" ref="D26:K26" si="3">+D4+D8+D16+D24</f>
        <v>258520</v>
      </c>
      <c r="E26" s="28">
        <f t="shared" si="3"/>
        <v>258813</v>
      </c>
      <c r="F26" s="29">
        <f t="shared" si="3"/>
        <v>302358</v>
      </c>
      <c r="G26" s="28">
        <f t="shared" si="3"/>
        <v>324022</v>
      </c>
      <c r="H26" s="30">
        <f t="shared" si="3"/>
        <v>313579</v>
      </c>
      <c r="I26" s="28">
        <f t="shared" si="3"/>
        <v>345324</v>
      </c>
      <c r="J26" s="28">
        <f t="shared" si="3"/>
        <v>357359</v>
      </c>
      <c r="K26" s="28">
        <f t="shared" si="3"/>
        <v>378367.45000000007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PROPER('[1]8'!$B$9)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'[1]8'!$B203</f>
        <v>1. MEC's Office</v>
      </c>
      <c r="C4" s="23">
        <f>'[1]8'!$C203</f>
        <v>7263</v>
      </c>
      <c r="D4" s="23">
        <f>'[1]8'!$D203</f>
        <v>6000</v>
      </c>
      <c r="E4" s="23">
        <f>'[1]8'!$E203</f>
        <v>6235</v>
      </c>
      <c r="F4" s="35">
        <f>'[1]8'!$F203</f>
        <v>6400</v>
      </c>
      <c r="G4" s="34">
        <f>'[1]8'!$G203</f>
        <v>6400</v>
      </c>
      <c r="H4" s="36">
        <f>'[1]8'!$H203</f>
        <v>6400</v>
      </c>
      <c r="I4" s="23">
        <f>'[1]8'!$P203</f>
        <v>6764</v>
      </c>
      <c r="J4" s="23">
        <f>'[1]8'!$Y203</f>
        <v>7670</v>
      </c>
      <c r="K4" s="23">
        <f>'[1]8'!$AA203</f>
        <v>7960.5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'[1]8'!$B204</f>
        <v>2. Corporate services</v>
      </c>
      <c r="C5" s="23">
        <f>'[1]8'!$C204</f>
        <v>90224</v>
      </c>
      <c r="D5" s="23">
        <f>'[1]8'!$D204</f>
        <v>104203</v>
      </c>
      <c r="E5" s="23">
        <f>'[1]8'!$E204</f>
        <v>92418</v>
      </c>
      <c r="F5" s="24">
        <f>'[1]8'!$F204</f>
        <v>101030</v>
      </c>
      <c r="G5" s="23">
        <f>'[1]8'!$G204</f>
        <v>99658</v>
      </c>
      <c r="H5" s="25">
        <f>'[1]8'!$H204</f>
        <v>99658</v>
      </c>
      <c r="I5" s="23">
        <f>'[1]8'!$P204</f>
        <v>97191</v>
      </c>
      <c r="J5" s="23">
        <f>'[1]8'!$Y204</f>
        <v>97614</v>
      </c>
      <c r="K5" s="23">
        <f>'[1]8'!$AA204</f>
        <v>102494</v>
      </c>
      <c r="Z5" s="16">
        <f t="shared" si="0"/>
        <v>1</v>
      </c>
      <c r="AA5" s="27">
        <v>11</v>
      </c>
    </row>
    <row r="6" spans="1:27" s="15" customFormat="1" ht="12.75" hidden="1" customHeight="1" x14ac:dyDescent="0.2">
      <c r="A6" s="21"/>
      <c r="B6" s="59" t="str">
        <f>"3. " &amp; '[1]8'!$B205</f>
        <v>3. 0</v>
      </c>
      <c r="C6" s="23">
        <f>'[1]8'!$C205</f>
        <v>0</v>
      </c>
      <c r="D6" s="23">
        <f>'[1]8'!$D205</f>
        <v>0</v>
      </c>
      <c r="E6" s="23">
        <f>'[1]8'!$E205</f>
        <v>0</v>
      </c>
      <c r="F6" s="24">
        <f>'[1]8'!$F205</f>
        <v>0</v>
      </c>
      <c r="G6" s="23">
        <f>'[1]8'!$G205</f>
        <v>0</v>
      </c>
      <c r="H6" s="25">
        <f>'[1]8'!$H205</f>
        <v>0</v>
      </c>
      <c r="I6" s="23">
        <f>'[1]8'!$P205</f>
        <v>0</v>
      </c>
      <c r="J6" s="23">
        <f>'[1]8'!$Y205</f>
        <v>0</v>
      </c>
      <c r="K6" s="23">
        <f>'[1]8'!$AA205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'[1]8'!$B206</f>
        <v>4. 0</v>
      </c>
      <c r="C7" s="23">
        <f>'[1]8'!$C206</f>
        <v>0</v>
      </c>
      <c r="D7" s="23">
        <f>'[1]8'!$D206</f>
        <v>0</v>
      </c>
      <c r="E7" s="23">
        <f>'[1]8'!$E206</f>
        <v>0</v>
      </c>
      <c r="F7" s="24">
        <f>'[1]8'!$F206</f>
        <v>0</v>
      </c>
      <c r="G7" s="23">
        <f>'[1]8'!$G206</f>
        <v>0</v>
      </c>
      <c r="H7" s="25">
        <f>'[1]8'!$H206</f>
        <v>0</v>
      </c>
      <c r="I7" s="23">
        <f>'[1]8'!$P206</f>
        <v>0</v>
      </c>
      <c r="J7" s="23">
        <f>'[1]8'!$Y206</f>
        <v>0</v>
      </c>
      <c r="K7" s="23">
        <f>'[1]8'!$AA206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'[1]8'!$B207</f>
        <v>5. 0</v>
      </c>
      <c r="C8" s="23">
        <f>'[1]8'!$C207</f>
        <v>0</v>
      </c>
      <c r="D8" s="23">
        <f>'[1]8'!$D207</f>
        <v>0</v>
      </c>
      <c r="E8" s="23">
        <f>'[1]8'!$E207</f>
        <v>0</v>
      </c>
      <c r="F8" s="24">
        <f>'[1]8'!$F207</f>
        <v>0</v>
      </c>
      <c r="G8" s="23">
        <f>'[1]8'!$G207</f>
        <v>0</v>
      </c>
      <c r="H8" s="25">
        <f>'[1]8'!$H207</f>
        <v>0</v>
      </c>
      <c r="I8" s="23">
        <f>'[1]8'!$P207</f>
        <v>0</v>
      </c>
      <c r="J8" s="23">
        <f>'[1]8'!$Y207</f>
        <v>0</v>
      </c>
      <c r="K8" s="23">
        <f>'[1]8'!$AA207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'[1]8'!$B208</f>
        <v>6. 0</v>
      </c>
      <c r="C9" s="23">
        <f>'[1]8'!$C208</f>
        <v>0</v>
      </c>
      <c r="D9" s="23">
        <f>'[1]8'!$D208</f>
        <v>0</v>
      </c>
      <c r="E9" s="23">
        <f>'[1]8'!$E208</f>
        <v>0</v>
      </c>
      <c r="F9" s="24">
        <f>'[1]8'!$F208</f>
        <v>0</v>
      </c>
      <c r="G9" s="23">
        <f>'[1]8'!$G208</f>
        <v>0</v>
      </c>
      <c r="H9" s="25">
        <f>'[1]8'!$H208</f>
        <v>0</v>
      </c>
      <c r="I9" s="23">
        <f>'[1]8'!$P208</f>
        <v>0</v>
      </c>
      <c r="J9" s="23">
        <f>'[1]8'!$Y208</f>
        <v>0</v>
      </c>
      <c r="K9" s="23">
        <f>'[1]8'!$AA208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'[1]8'!$B209</f>
        <v>7. 0</v>
      </c>
      <c r="C10" s="23">
        <f>'[1]8'!$C209</f>
        <v>0</v>
      </c>
      <c r="D10" s="23">
        <f>'[1]8'!$D209</f>
        <v>0</v>
      </c>
      <c r="E10" s="23">
        <f>'[1]8'!$E209</f>
        <v>0</v>
      </c>
      <c r="F10" s="24">
        <f>'[1]8'!$F209</f>
        <v>0</v>
      </c>
      <c r="G10" s="23">
        <f>'[1]8'!$G209</f>
        <v>0</v>
      </c>
      <c r="H10" s="25">
        <f>'[1]8'!$H209</f>
        <v>0</v>
      </c>
      <c r="I10" s="23">
        <f>'[1]8'!$P209</f>
        <v>0</v>
      </c>
      <c r="J10" s="23">
        <f>'[1]8'!$Y209</f>
        <v>0</v>
      </c>
      <c r="K10" s="23">
        <f>'[1]8'!$AA209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'[1]8'!$B210</f>
        <v>8. 0</v>
      </c>
      <c r="C11" s="23">
        <f>'[1]8'!$C210</f>
        <v>0</v>
      </c>
      <c r="D11" s="23">
        <f>'[1]8'!$D210</f>
        <v>0</v>
      </c>
      <c r="E11" s="23">
        <f>'[1]8'!$E210</f>
        <v>0</v>
      </c>
      <c r="F11" s="24">
        <f>'[1]8'!$F210</f>
        <v>0</v>
      </c>
      <c r="G11" s="23">
        <f>'[1]8'!$G210</f>
        <v>0</v>
      </c>
      <c r="H11" s="25">
        <f>'[1]8'!$H210</f>
        <v>0</v>
      </c>
      <c r="I11" s="23">
        <f>'[1]8'!$P210</f>
        <v>0</v>
      </c>
      <c r="J11" s="23">
        <f>'[1]8'!$Y210</f>
        <v>0</v>
      </c>
      <c r="K11" s="23">
        <f>'[1]8'!$AA210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'[1]8'!$B211</f>
        <v>9. 0</v>
      </c>
      <c r="C12" s="23">
        <f>'[1]8'!$C211</f>
        <v>0</v>
      </c>
      <c r="D12" s="23">
        <f>'[1]8'!$D211</f>
        <v>0</v>
      </c>
      <c r="E12" s="23">
        <f>'[1]8'!$E211</f>
        <v>0</v>
      </c>
      <c r="F12" s="24">
        <f>'[1]8'!$F211</f>
        <v>0</v>
      </c>
      <c r="G12" s="23">
        <f>'[1]8'!$G211</f>
        <v>0</v>
      </c>
      <c r="H12" s="25">
        <f>'[1]8'!$H211</f>
        <v>0</v>
      </c>
      <c r="I12" s="23">
        <f>'[1]8'!$P211</f>
        <v>0</v>
      </c>
      <c r="J12" s="23">
        <f>'[1]8'!$Y211</f>
        <v>0</v>
      </c>
      <c r="K12" s="23">
        <f>'[1]8'!$AA211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'[1]8'!$B212</f>
        <v>10. 0</v>
      </c>
      <c r="C13" s="23">
        <f>'[1]8'!$C212</f>
        <v>0</v>
      </c>
      <c r="D13" s="23">
        <f>'[1]8'!$D212</f>
        <v>0</v>
      </c>
      <c r="E13" s="23">
        <f>'[1]8'!$E212</f>
        <v>0</v>
      </c>
      <c r="F13" s="24">
        <f>'[1]8'!$F212</f>
        <v>0</v>
      </c>
      <c r="G13" s="23">
        <f>'[1]8'!$G212</f>
        <v>0</v>
      </c>
      <c r="H13" s="25">
        <f>'[1]8'!$H212</f>
        <v>0</v>
      </c>
      <c r="I13" s="23">
        <f>'[1]8'!$P212</f>
        <v>0</v>
      </c>
      <c r="J13" s="23">
        <f>'[1]8'!$Y212</f>
        <v>0</v>
      </c>
      <c r="K13" s="23">
        <f>'[1]8'!$AA212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'[1]8'!$B213</f>
        <v>11. 0</v>
      </c>
      <c r="C14" s="23">
        <f>'[1]8'!$C213</f>
        <v>0</v>
      </c>
      <c r="D14" s="23">
        <f>'[1]8'!$D213</f>
        <v>0</v>
      </c>
      <c r="E14" s="23">
        <f>'[1]8'!$E213</f>
        <v>0</v>
      </c>
      <c r="F14" s="24">
        <f>'[1]8'!$F213</f>
        <v>0</v>
      </c>
      <c r="G14" s="23">
        <f>'[1]8'!$G213</f>
        <v>0</v>
      </c>
      <c r="H14" s="25">
        <f>'[1]8'!$H213</f>
        <v>0</v>
      </c>
      <c r="I14" s="23">
        <f>'[1]8'!$P213</f>
        <v>0</v>
      </c>
      <c r="J14" s="23">
        <f>'[1]8'!$Y213</f>
        <v>0</v>
      </c>
      <c r="K14" s="23">
        <f>'[1]8'!$AA213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'[1]8'!$B214</f>
        <v>12. 0</v>
      </c>
      <c r="C15" s="23">
        <f>'[1]8'!$C214</f>
        <v>0</v>
      </c>
      <c r="D15" s="23">
        <f>'[1]8'!$D214</f>
        <v>0</v>
      </c>
      <c r="E15" s="23">
        <f>'[1]8'!$E214</f>
        <v>0</v>
      </c>
      <c r="F15" s="24">
        <f>'[1]8'!$F214</f>
        <v>0</v>
      </c>
      <c r="G15" s="23">
        <f>'[1]8'!$G214</f>
        <v>0</v>
      </c>
      <c r="H15" s="25">
        <f>'[1]8'!$H214</f>
        <v>0</v>
      </c>
      <c r="I15" s="23">
        <f>'[1]8'!$P214</f>
        <v>0</v>
      </c>
      <c r="J15" s="23">
        <f>'[1]8'!$Y214</f>
        <v>0</v>
      </c>
      <c r="K15" s="23">
        <f>'[1]8'!$AA214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'[1]8'!$B215</f>
        <v>13. 0</v>
      </c>
      <c r="C16" s="23">
        <f>'[1]8'!$C215</f>
        <v>0</v>
      </c>
      <c r="D16" s="23">
        <f>'[1]8'!$D215</f>
        <v>0</v>
      </c>
      <c r="E16" s="23">
        <f>'[1]8'!$E215</f>
        <v>0</v>
      </c>
      <c r="F16" s="24">
        <f>'[1]8'!$F215</f>
        <v>0</v>
      </c>
      <c r="G16" s="23">
        <f>'[1]8'!$G215</f>
        <v>0</v>
      </c>
      <c r="H16" s="25">
        <f>'[1]8'!$H215</f>
        <v>0</v>
      </c>
      <c r="I16" s="23">
        <f>'[1]8'!$P215</f>
        <v>0</v>
      </c>
      <c r="J16" s="23">
        <f>'[1]8'!$Y215</f>
        <v>0</v>
      </c>
      <c r="K16" s="23">
        <f>'[1]8'!$AA215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'[1]8'!$B216</f>
        <v>14. 0</v>
      </c>
      <c r="C17" s="23">
        <f>'[1]8'!$C216</f>
        <v>0</v>
      </c>
      <c r="D17" s="23">
        <f>'[1]8'!$D216</f>
        <v>0</v>
      </c>
      <c r="E17" s="23">
        <f>'[1]8'!$E216</f>
        <v>0</v>
      </c>
      <c r="F17" s="24">
        <f>'[1]8'!$F216</f>
        <v>0</v>
      </c>
      <c r="G17" s="23">
        <f>'[1]8'!$G216</f>
        <v>0</v>
      </c>
      <c r="H17" s="25">
        <f>'[1]8'!$H216</f>
        <v>0</v>
      </c>
      <c r="I17" s="23">
        <f>'[1]8'!$P216</f>
        <v>0</v>
      </c>
      <c r="J17" s="23">
        <f>'[1]8'!$Y216</f>
        <v>0</v>
      </c>
      <c r="K17" s="23">
        <f>'[1]8'!$AA216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'[1]8'!$B217</f>
        <v>15. 0</v>
      </c>
      <c r="C18" s="23">
        <f>'[1]8'!$C217</f>
        <v>0</v>
      </c>
      <c r="D18" s="23">
        <f>'[1]8'!$D217</f>
        <v>0</v>
      </c>
      <c r="E18" s="23">
        <f>'[1]8'!$E217</f>
        <v>0</v>
      </c>
      <c r="F18" s="24">
        <f>'[1]8'!$F217</f>
        <v>0</v>
      </c>
      <c r="G18" s="23">
        <f>'[1]8'!$G217</f>
        <v>0</v>
      </c>
      <c r="H18" s="25">
        <f>'[1]8'!$H217</f>
        <v>0</v>
      </c>
      <c r="I18" s="23">
        <f>'[1]8'!$P217</f>
        <v>0</v>
      </c>
      <c r="J18" s="23">
        <f>'[1]8'!$Y217</f>
        <v>0</v>
      </c>
      <c r="K18" s="23">
        <f>'[1]8'!$AA217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97487</v>
      </c>
      <c r="D19" s="28">
        <f t="shared" ref="D19:K19" si="1">SUM(D4:D18)</f>
        <v>110203</v>
      </c>
      <c r="E19" s="28">
        <f t="shared" si="1"/>
        <v>98653</v>
      </c>
      <c r="F19" s="29">
        <f t="shared" si="1"/>
        <v>107430</v>
      </c>
      <c r="G19" s="28">
        <f t="shared" si="1"/>
        <v>106058</v>
      </c>
      <c r="H19" s="30">
        <f t="shared" si="1"/>
        <v>106058</v>
      </c>
      <c r="I19" s="28">
        <f t="shared" si="1"/>
        <v>103955</v>
      </c>
      <c r="J19" s="28">
        <f t="shared" si="1"/>
        <v>105284</v>
      </c>
      <c r="K19" s="28">
        <f t="shared" si="1"/>
        <v>110454.5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'[1]8'!$B$9)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95962</v>
      </c>
      <c r="D4" s="52">
        <f t="shared" ref="D4:K4" si="0">SUM(D5:D7)</f>
        <v>108279</v>
      </c>
      <c r="E4" s="52">
        <f t="shared" si="0"/>
        <v>97696</v>
      </c>
      <c r="F4" s="53">
        <f t="shared" si="0"/>
        <v>106378</v>
      </c>
      <c r="G4" s="52">
        <f t="shared" si="0"/>
        <v>103538</v>
      </c>
      <c r="H4" s="54">
        <f t="shared" si="0"/>
        <v>103516</v>
      </c>
      <c r="I4" s="52">
        <f t="shared" si="0"/>
        <v>101895</v>
      </c>
      <c r="J4" s="52">
        <f t="shared" si="0"/>
        <v>104043</v>
      </c>
      <c r="K4" s="52">
        <f t="shared" si="0"/>
        <v>109148.5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'[1]8'!C$225</f>
        <v>46817</v>
      </c>
      <c r="D5" s="34">
        <f>'[1]8'!D$225</f>
        <v>54715</v>
      </c>
      <c r="E5" s="34">
        <f>'[1]8'!E$225</f>
        <v>54431</v>
      </c>
      <c r="F5" s="35">
        <f>'[1]8'!F$225</f>
        <v>61990</v>
      </c>
      <c r="G5" s="34">
        <f>'[1]8'!G$225</f>
        <v>61360</v>
      </c>
      <c r="H5" s="36">
        <f>'[1]8'!H$225</f>
        <v>61360</v>
      </c>
      <c r="I5" s="34">
        <f>'[1]8'!P$225</f>
        <v>63432</v>
      </c>
      <c r="J5" s="34">
        <f>'[1]8'!Y$225</f>
        <v>66921</v>
      </c>
      <c r="K5" s="36">
        <f>'[1]8'!AA$225</f>
        <v>70554.7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'[1]8'!C$228</f>
        <v>49145</v>
      </c>
      <c r="D6" s="23">
        <f>'[1]8'!D$228</f>
        <v>53564</v>
      </c>
      <c r="E6" s="23">
        <f>'[1]8'!E$228</f>
        <v>43265</v>
      </c>
      <c r="F6" s="24">
        <f>'[1]8'!F$228</f>
        <v>44388</v>
      </c>
      <c r="G6" s="23">
        <f>'[1]8'!G$228</f>
        <v>42178</v>
      </c>
      <c r="H6" s="25">
        <f>'[1]8'!H$228</f>
        <v>42156</v>
      </c>
      <c r="I6" s="23">
        <f>'[1]8'!P$228</f>
        <v>38463</v>
      </c>
      <c r="J6" s="23">
        <f>'[1]8'!Y$228</f>
        <v>37122</v>
      </c>
      <c r="K6" s="25">
        <f>'[1]8'!AA$228</f>
        <v>38593.799999999996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'[1]8'!C$267</f>
        <v>0</v>
      </c>
      <c r="D7" s="39">
        <f>'[1]8'!D$267</f>
        <v>0</v>
      </c>
      <c r="E7" s="39">
        <f>'[1]8'!E$267</f>
        <v>0</v>
      </c>
      <c r="F7" s="38">
        <f>'[1]8'!F$267</f>
        <v>0</v>
      </c>
      <c r="G7" s="39">
        <f>'[1]8'!G$267</f>
        <v>0</v>
      </c>
      <c r="H7" s="40">
        <f>'[1]8'!H$267</f>
        <v>0</v>
      </c>
      <c r="I7" s="39">
        <f>'[1]8'!P$267</f>
        <v>0</v>
      </c>
      <c r="J7" s="39">
        <f>'[1]8'!Y$267</f>
        <v>0</v>
      </c>
      <c r="K7" s="40">
        <f>'[1]8'!AA$267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239</v>
      </c>
      <c r="D8" s="52">
        <f t="shared" ref="D8:K8" si="1">SUM(D9:D15)</f>
        <v>983</v>
      </c>
      <c r="E8" s="52">
        <f t="shared" si="1"/>
        <v>923</v>
      </c>
      <c r="F8" s="53">
        <f t="shared" si="1"/>
        <v>852</v>
      </c>
      <c r="G8" s="52">
        <f t="shared" si="1"/>
        <v>1438</v>
      </c>
      <c r="H8" s="54">
        <f t="shared" si="1"/>
        <v>1460</v>
      </c>
      <c r="I8" s="52">
        <f t="shared" si="1"/>
        <v>2060</v>
      </c>
      <c r="J8" s="52">
        <f t="shared" si="1"/>
        <v>1241</v>
      </c>
      <c r="K8" s="52">
        <f t="shared" si="1"/>
        <v>1306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'[1]8'!C$271</f>
        <v>0</v>
      </c>
      <c r="D9" s="34">
        <f>'[1]8'!D$271</f>
        <v>0</v>
      </c>
      <c r="E9" s="34">
        <f>'[1]8'!E$271</f>
        <v>674</v>
      </c>
      <c r="F9" s="35">
        <f>'[1]8'!F$271</f>
        <v>0</v>
      </c>
      <c r="G9" s="34">
        <f>'[1]8'!G$271</f>
        <v>860</v>
      </c>
      <c r="H9" s="36">
        <f>'[1]8'!H$271</f>
        <v>860</v>
      </c>
      <c r="I9" s="34">
        <f>'[1]8'!P$271</f>
        <v>1176</v>
      </c>
      <c r="J9" s="34">
        <f>'[1]8'!Y$271</f>
        <v>1241</v>
      </c>
      <c r="K9" s="36">
        <f>'[1]8'!AA$271</f>
        <v>1306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'[1]8'!C$278</f>
        <v>0</v>
      </c>
      <c r="D10" s="23">
        <f>'[1]8'!D$278</f>
        <v>0</v>
      </c>
      <c r="E10" s="23">
        <f>'[1]8'!E$278</f>
        <v>0</v>
      </c>
      <c r="F10" s="24">
        <f>'[1]8'!F$278</f>
        <v>0</v>
      </c>
      <c r="G10" s="23">
        <f>'[1]8'!G$278</f>
        <v>0</v>
      </c>
      <c r="H10" s="25">
        <f>'[1]8'!H$278</f>
        <v>0</v>
      </c>
      <c r="I10" s="23">
        <f>'[1]8'!P$278</f>
        <v>0</v>
      </c>
      <c r="J10" s="23">
        <f>'[1]8'!Y$278</f>
        <v>0</v>
      </c>
      <c r="K10" s="25">
        <f>'[1]8'!AA$278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'[1]8'!C$281</f>
        <v>0</v>
      </c>
      <c r="D11" s="23">
        <f>'[1]8'!D$281</f>
        <v>0</v>
      </c>
      <c r="E11" s="23">
        <f>'[1]8'!E$281</f>
        <v>0</v>
      </c>
      <c r="F11" s="24">
        <f>'[1]8'!F$281</f>
        <v>0</v>
      </c>
      <c r="G11" s="23">
        <f>'[1]8'!G$281</f>
        <v>0</v>
      </c>
      <c r="H11" s="25">
        <f>'[1]8'!H$281</f>
        <v>0</v>
      </c>
      <c r="I11" s="23">
        <f>'[1]8'!P$281</f>
        <v>0</v>
      </c>
      <c r="J11" s="23">
        <f>'[1]8'!Y$281</f>
        <v>0</v>
      </c>
      <c r="K11" s="25">
        <f>'[1]8'!AA$281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'[1]8'!C$282</f>
        <v>0</v>
      </c>
      <c r="D12" s="23">
        <f>'[1]8'!D$282</f>
        <v>0</v>
      </c>
      <c r="E12" s="23">
        <f>'[1]8'!E$282</f>
        <v>0</v>
      </c>
      <c r="F12" s="24">
        <f>'[1]8'!F$282</f>
        <v>0</v>
      </c>
      <c r="G12" s="23">
        <f>'[1]8'!G$282</f>
        <v>0</v>
      </c>
      <c r="H12" s="25">
        <f>'[1]8'!H$282</f>
        <v>0</v>
      </c>
      <c r="I12" s="23">
        <f>'[1]8'!P$282</f>
        <v>0</v>
      </c>
      <c r="J12" s="23">
        <f>'[1]8'!Y$282</f>
        <v>0</v>
      </c>
      <c r="K12" s="25">
        <f>'[1]8'!AA$282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'[1]8'!C$283</f>
        <v>0</v>
      </c>
      <c r="D13" s="23">
        <f>'[1]8'!D$283</f>
        <v>0</v>
      </c>
      <c r="E13" s="23">
        <f>'[1]8'!E$283</f>
        <v>0</v>
      </c>
      <c r="F13" s="24">
        <f>'[1]8'!F$283</f>
        <v>0</v>
      </c>
      <c r="G13" s="23">
        <f>'[1]8'!G$283</f>
        <v>0</v>
      </c>
      <c r="H13" s="25">
        <f>'[1]8'!H$283</f>
        <v>0</v>
      </c>
      <c r="I13" s="23">
        <f>'[1]8'!P$283</f>
        <v>0</v>
      </c>
      <c r="J13" s="23">
        <f>'[1]8'!Y$283</f>
        <v>0</v>
      </c>
      <c r="K13" s="25">
        <f>'[1]8'!AA$283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'[1]8'!C$290</f>
        <v>0</v>
      </c>
      <c r="D14" s="23">
        <f>'[1]8'!D$290</f>
        <v>0</v>
      </c>
      <c r="E14" s="23">
        <f>'[1]8'!E$290</f>
        <v>0</v>
      </c>
      <c r="F14" s="24">
        <f>'[1]8'!F$290</f>
        <v>0</v>
      </c>
      <c r="G14" s="23">
        <f>'[1]8'!G$290</f>
        <v>0</v>
      </c>
      <c r="H14" s="25">
        <f>'[1]8'!H$290</f>
        <v>0</v>
      </c>
      <c r="I14" s="23">
        <f>'[1]8'!P$290</f>
        <v>0</v>
      </c>
      <c r="J14" s="23">
        <f>'[1]8'!Y$290</f>
        <v>0</v>
      </c>
      <c r="K14" s="25">
        <f>'[1]8'!AA$290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'[1]8'!C$291</f>
        <v>239</v>
      </c>
      <c r="D15" s="39">
        <f>'[1]8'!D$291</f>
        <v>983</v>
      </c>
      <c r="E15" s="39">
        <f>'[1]8'!E$291</f>
        <v>249</v>
      </c>
      <c r="F15" s="38">
        <f>'[1]8'!F$291</f>
        <v>852</v>
      </c>
      <c r="G15" s="39">
        <f>'[1]8'!G$291</f>
        <v>578</v>
      </c>
      <c r="H15" s="40">
        <f>'[1]8'!H$291</f>
        <v>600</v>
      </c>
      <c r="I15" s="39">
        <f>'[1]8'!P$291</f>
        <v>884</v>
      </c>
      <c r="J15" s="39">
        <f>'[1]8'!Y$291</f>
        <v>0</v>
      </c>
      <c r="K15" s="40">
        <f>'[1]8'!AA$291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1286</v>
      </c>
      <c r="D16" s="52">
        <f t="shared" ref="D16:K16" si="2">SUM(D17:D23)</f>
        <v>941</v>
      </c>
      <c r="E16" s="52">
        <f t="shared" si="2"/>
        <v>12</v>
      </c>
      <c r="F16" s="53">
        <f t="shared" si="2"/>
        <v>200</v>
      </c>
      <c r="G16" s="52">
        <f t="shared" si="2"/>
        <v>1082</v>
      </c>
      <c r="H16" s="54">
        <f t="shared" si="2"/>
        <v>1082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'[1]8'!C$295</f>
        <v>0</v>
      </c>
      <c r="D17" s="34">
        <f>'[1]8'!D$295</f>
        <v>0</v>
      </c>
      <c r="E17" s="34">
        <f>'[1]8'!E$295</f>
        <v>0</v>
      </c>
      <c r="F17" s="35">
        <f>'[1]8'!F$295</f>
        <v>0</v>
      </c>
      <c r="G17" s="34">
        <f>'[1]8'!G$295</f>
        <v>19</v>
      </c>
      <c r="H17" s="36">
        <f>'[1]8'!H$295</f>
        <v>19</v>
      </c>
      <c r="I17" s="34">
        <f>'[1]8'!P$295</f>
        <v>0</v>
      </c>
      <c r="J17" s="34">
        <f>'[1]8'!Y$295</f>
        <v>0</v>
      </c>
      <c r="K17" s="36">
        <f>'[1]8'!AA$295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'[1]8'!C$298</f>
        <v>1225</v>
      </c>
      <c r="D18" s="23">
        <f>'[1]8'!D$298</f>
        <v>941</v>
      </c>
      <c r="E18" s="23">
        <f>'[1]8'!E$298</f>
        <v>12</v>
      </c>
      <c r="F18" s="24">
        <f>'[1]8'!F$298</f>
        <v>200</v>
      </c>
      <c r="G18" s="23">
        <f>'[1]8'!G$298</f>
        <v>1063</v>
      </c>
      <c r="H18" s="25">
        <f>'[1]8'!H$298</f>
        <v>1063</v>
      </c>
      <c r="I18" s="23">
        <f>'[1]8'!P$298</f>
        <v>0</v>
      </c>
      <c r="J18" s="23">
        <f>'[1]8'!Y$298</f>
        <v>0</v>
      </c>
      <c r="K18" s="25">
        <f>'[1]8'!AA$298</f>
        <v>0</v>
      </c>
    </row>
    <row r="19" spans="1:11" s="15" customFormat="1" ht="12.75" customHeight="1" x14ac:dyDescent="0.2">
      <c r="A19" s="21"/>
      <c r="B19" s="22" t="s">
        <v>38</v>
      </c>
      <c r="C19" s="24">
        <f>'[1]8'!C$301</f>
        <v>0</v>
      </c>
      <c r="D19" s="23">
        <f>'[1]8'!D$301</f>
        <v>0</v>
      </c>
      <c r="E19" s="23">
        <f>'[1]8'!E$301</f>
        <v>0</v>
      </c>
      <c r="F19" s="24">
        <f>'[1]8'!F$301</f>
        <v>0</v>
      </c>
      <c r="G19" s="23">
        <f>'[1]8'!G$301</f>
        <v>0</v>
      </c>
      <c r="H19" s="25">
        <f>'[1]8'!H$301</f>
        <v>0</v>
      </c>
      <c r="I19" s="23">
        <f>'[1]8'!P$301</f>
        <v>0</v>
      </c>
      <c r="J19" s="23">
        <f>'[1]8'!Y$301</f>
        <v>0</v>
      </c>
      <c r="K19" s="25">
        <f>'[1]8'!AA$301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'[1]8'!C$302</f>
        <v>0</v>
      </c>
      <c r="D20" s="23">
        <f>'[1]8'!D$302</f>
        <v>0</v>
      </c>
      <c r="E20" s="23">
        <f>'[1]8'!E$302</f>
        <v>0</v>
      </c>
      <c r="F20" s="24">
        <f>'[1]8'!F$302</f>
        <v>0</v>
      </c>
      <c r="G20" s="23">
        <f>'[1]8'!G$302</f>
        <v>0</v>
      </c>
      <c r="H20" s="25">
        <f>'[1]8'!H$302</f>
        <v>0</v>
      </c>
      <c r="I20" s="23">
        <f>'[1]8'!P$302</f>
        <v>0</v>
      </c>
      <c r="J20" s="23">
        <f>'[1]8'!Y$302</f>
        <v>0</v>
      </c>
      <c r="K20" s="25">
        <f>'[1]8'!AA$302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'[1]8'!C$303</f>
        <v>0</v>
      </c>
      <c r="D21" s="23">
        <f>'[1]8'!D$303</f>
        <v>0</v>
      </c>
      <c r="E21" s="23">
        <f>'[1]8'!E$303</f>
        <v>0</v>
      </c>
      <c r="F21" s="24">
        <f>'[1]8'!F$303</f>
        <v>0</v>
      </c>
      <c r="G21" s="23">
        <f>'[1]8'!G$303</f>
        <v>0</v>
      </c>
      <c r="H21" s="25">
        <f>'[1]8'!H$303</f>
        <v>0</v>
      </c>
      <c r="I21" s="23">
        <f>'[1]8'!P$303</f>
        <v>0</v>
      </c>
      <c r="J21" s="23">
        <f>'[1]8'!Y$303</f>
        <v>0</v>
      </c>
      <c r="K21" s="25">
        <f>'[1]8'!AA$303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'[1]8'!C$304</f>
        <v>0</v>
      </c>
      <c r="D22" s="23">
        <f>'[1]8'!D$304</f>
        <v>0</v>
      </c>
      <c r="E22" s="23">
        <f>'[1]8'!E$304</f>
        <v>0</v>
      </c>
      <c r="F22" s="24">
        <f>'[1]8'!F$304</f>
        <v>0</v>
      </c>
      <c r="G22" s="23">
        <f>'[1]8'!G$304</f>
        <v>0</v>
      </c>
      <c r="H22" s="25">
        <f>'[1]8'!H$304</f>
        <v>0</v>
      </c>
      <c r="I22" s="23">
        <f>'[1]8'!P$304</f>
        <v>0</v>
      </c>
      <c r="J22" s="23">
        <f>'[1]8'!Y$304</f>
        <v>0</v>
      </c>
      <c r="K22" s="25">
        <f>'[1]8'!AA$304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'[1]8'!C$305</f>
        <v>61</v>
      </c>
      <c r="D23" s="39">
        <f>'[1]8'!D$305</f>
        <v>0</v>
      </c>
      <c r="E23" s="39">
        <f>'[1]8'!E$305</f>
        <v>0</v>
      </c>
      <c r="F23" s="38">
        <f>'[1]8'!F$305</f>
        <v>0</v>
      </c>
      <c r="G23" s="39">
        <f>'[1]8'!G$305</f>
        <v>0</v>
      </c>
      <c r="H23" s="40">
        <f>'[1]8'!H$305</f>
        <v>0</v>
      </c>
      <c r="I23" s="39">
        <f>'[1]8'!P$305</f>
        <v>0</v>
      </c>
      <c r="J23" s="39">
        <f>'[1]8'!Y$305</f>
        <v>0</v>
      </c>
      <c r="K23" s="40">
        <f>'[1]8'!AA$305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'[1]8'!C$306</f>
        <v>0</v>
      </c>
      <c r="D24" s="52">
        <f>'[1]8'!D$306</f>
        <v>0</v>
      </c>
      <c r="E24" s="52">
        <f>'[1]8'!E$306</f>
        <v>22</v>
      </c>
      <c r="F24" s="53">
        <f>'[1]8'!F$306</f>
        <v>0</v>
      </c>
      <c r="G24" s="52">
        <f>'[1]8'!G$306</f>
        <v>0</v>
      </c>
      <c r="H24" s="54">
        <f>'[1]8'!H$306</f>
        <v>0</v>
      </c>
      <c r="I24" s="52">
        <f>'[1]8'!P$306</f>
        <v>0</v>
      </c>
      <c r="J24" s="52">
        <f>'[1]8'!Y$306</f>
        <v>0</v>
      </c>
      <c r="K24" s="52">
        <f>'[1]8'!AA$306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97487</v>
      </c>
      <c r="D26" s="28">
        <f t="shared" ref="D26:K26" si="3">+D4+D8+D16+D24</f>
        <v>110203</v>
      </c>
      <c r="E26" s="28">
        <f t="shared" si="3"/>
        <v>98653</v>
      </c>
      <c r="F26" s="29">
        <f t="shared" si="3"/>
        <v>107430</v>
      </c>
      <c r="G26" s="28">
        <f t="shared" si="3"/>
        <v>106058</v>
      </c>
      <c r="H26" s="30">
        <f t="shared" si="3"/>
        <v>106058</v>
      </c>
      <c r="I26" s="28">
        <f t="shared" si="3"/>
        <v>103955</v>
      </c>
      <c r="J26" s="28">
        <f t="shared" si="3"/>
        <v>105284</v>
      </c>
      <c r="K26" s="28">
        <f t="shared" si="3"/>
        <v>110454.5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PROPER('[1]8'!$B$10)</f>
        <v>Table 14: Summary of payments and estimates by sub-programme: Cultural Affairs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'[1]8'!$B353</f>
        <v>1. Management</v>
      </c>
      <c r="C4" s="23">
        <f>'[1]8'!$C353</f>
        <v>209</v>
      </c>
      <c r="D4" s="23">
        <f>'[1]8'!$D353</f>
        <v>30</v>
      </c>
      <c r="E4" s="23">
        <f>'[1]8'!$E353</f>
        <v>1136</v>
      </c>
      <c r="F4" s="35">
        <f>'[1]8'!$F353</f>
        <v>1364</v>
      </c>
      <c r="G4" s="34">
        <f>'[1]8'!$G353</f>
        <v>1364</v>
      </c>
      <c r="H4" s="36">
        <f>'[1]8'!$H353</f>
        <v>1364</v>
      </c>
      <c r="I4" s="23">
        <f>'[1]8'!$P353</f>
        <v>1336</v>
      </c>
      <c r="J4" s="23">
        <f>'[1]8'!$Y353</f>
        <v>1196</v>
      </c>
      <c r="K4" s="23">
        <f>'[1]8'!$AA353</f>
        <v>1255.8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'[1]8'!$B354</f>
        <v>2. Arts and Culture</v>
      </c>
      <c r="C5" s="23">
        <f>'[1]8'!$C354</f>
        <v>13717</v>
      </c>
      <c r="D5" s="23">
        <f>'[1]8'!$D354</f>
        <v>11946</v>
      </c>
      <c r="E5" s="23">
        <f>'[1]8'!$E354</f>
        <v>12496</v>
      </c>
      <c r="F5" s="24">
        <f>'[1]8'!$F354</f>
        <v>10012</v>
      </c>
      <c r="G5" s="23">
        <f>'[1]8'!$G354</f>
        <v>12534</v>
      </c>
      <c r="H5" s="25">
        <f>'[1]8'!$H354</f>
        <v>12534</v>
      </c>
      <c r="I5" s="23">
        <f>'[1]8'!$P354</f>
        <v>12365</v>
      </c>
      <c r="J5" s="23">
        <f>'[1]8'!$Y354</f>
        <v>11255</v>
      </c>
      <c r="K5" s="23">
        <f>'[1]8'!$AA354</f>
        <v>11851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'[1]8'!$B355</f>
        <v>3. Museum and heritage</v>
      </c>
      <c r="C6" s="23">
        <f>'[1]8'!$C355</f>
        <v>8563</v>
      </c>
      <c r="D6" s="23">
        <f>'[1]8'!$D355</f>
        <v>8104</v>
      </c>
      <c r="E6" s="23">
        <f>'[1]8'!$E355</f>
        <v>8067</v>
      </c>
      <c r="F6" s="24">
        <f>'[1]8'!$F355</f>
        <v>9265</v>
      </c>
      <c r="G6" s="23">
        <f>'[1]8'!$G355</f>
        <v>10265</v>
      </c>
      <c r="H6" s="25">
        <f>'[1]8'!$H355</f>
        <v>10265</v>
      </c>
      <c r="I6" s="23">
        <f>'[1]8'!$P355</f>
        <v>11948</v>
      </c>
      <c r="J6" s="23">
        <f>'[1]8'!$Y355</f>
        <v>11476</v>
      </c>
      <c r="K6" s="23">
        <f>'[1]8'!$AA355</f>
        <v>12085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'[1]8'!$B356</f>
        <v>4. Language services</v>
      </c>
      <c r="C7" s="23">
        <f>'[1]8'!$C356</f>
        <v>6558</v>
      </c>
      <c r="D7" s="23">
        <f>'[1]8'!$D356</f>
        <v>6380</v>
      </c>
      <c r="E7" s="23">
        <f>'[1]8'!$E356</f>
        <v>6331</v>
      </c>
      <c r="F7" s="24">
        <f>'[1]8'!$F356</f>
        <v>6744</v>
      </c>
      <c r="G7" s="23">
        <f>'[1]8'!$G356</f>
        <v>6744</v>
      </c>
      <c r="H7" s="25">
        <f>'[1]8'!$H356</f>
        <v>6744</v>
      </c>
      <c r="I7" s="23">
        <f>'[1]8'!$P356</f>
        <v>8042</v>
      </c>
      <c r="J7" s="23">
        <f>'[1]8'!$Y356</f>
        <v>8153</v>
      </c>
      <c r="K7" s="23">
        <f>'[1]8'!$AA356</f>
        <v>8561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'[1]8'!$B357</f>
        <v>5. 0</v>
      </c>
      <c r="C8" s="23">
        <f>'[1]8'!$C357</f>
        <v>0</v>
      </c>
      <c r="D8" s="23">
        <f>'[1]8'!$D357</f>
        <v>0</v>
      </c>
      <c r="E8" s="23">
        <f>'[1]8'!$E357</f>
        <v>0</v>
      </c>
      <c r="F8" s="24">
        <f>'[1]8'!$F357</f>
        <v>0</v>
      </c>
      <c r="G8" s="23">
        <f>'[1]8'!$G357</f>
        <v>0</v>
      </c>
      <c r="H8" s="25">
        <f>'[1]8'!$H357</f>
        <v>0</v>
      </c>
      <c r="I8" s="23">
        <f>'[1]8'!$P357</f>
        <v>0</v>
      </c>
      <c r="J8" s="23">
        <f>'[1]8'!$Y357</f>
        <v>0</v>
      </c>
      <c r="K8" s="23">
        <f>'[1]8'!$AA357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'[1]8'!$B358</f>
        <v>6. 0</v>
      </c>
      <c r="C9" s="23">
        <f>'[1]8'!$C358</f>
        <v>0</v>
      </c>
      <c r="D9" s="23">
        <f>'[1]8'!$D358</f>
        <v>0</v>
      </c>
      <c r="E9" s="23">
        <f>'[1]8'!$E358</f>
        <v>0</v>
      </c>
      <c r="F9" s="24">
        <f>'[1]8'!$F358</f>
        <v>0</v>
      </c>
      <c r="G9" s="23">
        <f>'[1]8'!$G358</f>
        <v>0</v>
      </c>
      <c r="H9" s="25">
        <f>'[1]8'!$H358</f>
        <v>0</v>
      </c>
      <c r="I9" s="23">
        <f>'[1]8'!$P358</f>
        <v>0</v>
      </c>
      <c r="J9" s="23">
        <f>'[1]8'!$Y358</f>
        <v>0</v>
      </c>
      <c r="K9" s="23">
        <f>'[1]8'!$AA358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'[1]8'!$B359</f>
        <v>7. 0</v>
      </c>
      <c r="C10" s="23">
        <f>'[1]8'!$C359</f>
        <v>0</v>
      </c>
      <c r="D10" s="23">
        <f>'[1]8'!$D359</f>
        <v>0</v>
      </c>
      <c r="E10" s="23">
        <f>'[1]8'!$E359</f>
        <v>0</v>
      </c>
      <c r="F10" s="24">
        <f>'[1]8'!$F359</f>
        <v>0</v>
      </c>
      <c r="G10" s="23">
        <f>'[1]8'!$G359</f>
        <v>0</v>
      </c>
      <c r="H10" s="25">
        <f>'[1]8'!$H359</f>
        <v>0</v>
      </c>
      <c r="I10" s="23">
        <f>'[1]8'!$P359</f>
        <v>0</v>
      </c>
      <c r="J10" s="23">
        <f>'[1]8'!$Y359</f>
        <v>0</v>
      </c>
      <c r="K10" s="23">
        <f>'[1]8'!$AA359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'[1]8'!$B360</f>
        <v>8. 0</v>
      </c>
      <c r="C11" s="23">
        <f>'[1]8'!$C360</f>
        <v>0</v>
      </c>
      <c r="D11" s="23">
        <f>'[1]8'!$D360</f>
        <v>0</v>
      </c>
      <c r="E11" s="23">
        <f>'[1]8'!$E360</f>
        <v>0</v>
      </c>
      <c r="F11" s="24">
        <f>'[1]8'!$F360</f>
        <v>0</v>
      </c>
      <c r="G11" s="23">
        <f>'[1]8'!$G360</f>
        <v>0</v>
      </c>
      <c r="H11" s="25">
        <f>'[1]8'!$H360</f>
        <v>0</v>
      </c>
      <c r="I11" s="23">
        <f>'[1]8'!$P360</f>
        <v>0</v>
      </c>
      <c r="J11" s="23">
        <f>'[1]8'!$Y360</f>
        <v>0</v>
      </c>
      <c r="K11" s="23">
        <f>'[1]8'!$AA360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'[1]8'!$B361</f>
        <v>9. 0</v>
      </c>
      <c r="C12" s="23">
        <f>'[1]8'!$C361</f>
        <v>0</v>
      </c>
      <c r="D12" s="23">
        <f>'[1]8'!$D361</f>
        <v>0</v>
      </c>
      <c r="E12" s="23">
        <f>'[1]8'!$E361</f>
        <v>0</v>
      </c>
      <c r="F12" s="24">
        <f>'[1]8'!$F361</f>
        <v>0</v>
      </c>
      <c r="G12" s="23">
        <f>'[1]8'!$G361</f>
        <v>0</v>
      </c>
      <c r="H12" s="25">
        <f>'[1]8'!$H361</f>
        <v>0</v>
      </c>
      <c r="I12" s="23">
        <f>'[1]8'!$P361</f>
        <v>0</v>
      </c>
      <c r="J12" s="23">
        <f>'[1]8'!$Y361</f>
        <v>0</v>
      </c>
      <c r="K12" s="23">
        <f>'[1]8'!$AA361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'[1]8'!$B362</f>
        <v>10. 0</v>
      </c>
      <c r="C13" s="23">
        <f>'[1]8'!$C362</f>
        <v>0</v>
      </c>
      <c r="D13" s="23">
        <f>'[1]8'!$D362</f>
        <v>0</v>
      </c>
      <c r="E13" s="23">
        <f>'[1]8'!$E362</f>
        <v>0</v>
      </c>
      <c r="F13" s="24">
        <f>'[1]8'!$F362</f>
        <v>0</v>
      </c>
      <c r="G13" s="23">
        <f>'[1]8'!$G362</f>
        <v>0</v>
      </c>
      <c r="H13" s="25">
        <f>'[1]8'!$H362</f>
        <v>0</v>
      </c>
      <c r="I13" s="23">
        <f>'[1]8'!$P362</f>
        <v>0</v>
      </c>
      <c r="J13" s="23">
        <f>'[1]8'!$Y362</f>
        <v>0</v>
      </c>
      <c r="K13" s="23">
        <f>'[1]8'!$AA362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'[1]8'!$B363</f>
        <v>11. 0</v>
      </c>
      <c r="C14" s="23">
        <f>'[1]8'!$C363</f>
        <v>0</v>
      </c>
      <c r="D14" s="23">
        <f>'[1]8'!$D363</f>
        <v>0</v>
      </c>
      <c r="E14" s="23">
        <f>'[1]8'!$E363</f>
        <v>0</v>
      </c>
      <c r="F14" s="24">
        <f>'[1]8'!$F363</f>
        <v>0</v>
      </c>
      <c r="G14" s="23">
        <f>'[1]8'!$G363</f>
        <v>0</v>
      </c>
      <c r="H14" s="25">
        <f>'[1]8'!$H363</f>
        <v>0</v>
      </c>
      <c r="I14" s="23">
        <f>'[1]8'!$P363</f>
        <v>0</v>
      </c>
      <c r="J14" s="23">
        <f>'[1]8'!$Y363</f>
        <v>0</v>
      </c>
      <c r="K14" s="23">
        <f>'[1]8'!$AA363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'[1]8'!$B364</f>
        <v>12. 0</v>
      </c>
      <c r="C15" s="23">
        <f>'[1]8'!$C364</f>
        <v>0</v>
      </c>
      <c r="D15" s="23">
        <f>'[1]8'!$D364</f>
        <v>0</v>
      </c>
      <c r="E15" s="23">
        <f>'[1]8'!$E364</f>
        <v>0</v>
      </c>
      <c r="F15" s="24">
        <f>'[1]8'!$F364</f>
        <v>0</v>
      </c>
      <c r="G15" s="23">
        <f>'[1]8'!$G364</f>
        <v>0</v>
      </c>
      <c r="H15" s="25">
        <f>'[1]8'!$H364</f>
        <v>0</v>
      </c>
      <c r="I15" s="23">
        <f>'[1]8'!$P364</f>
        <v>0</v>
      </c>
      <c r="J15" s="23">
        <f>'[1]8'!$Y364</f>
        <v>0</v>
      </c>
      <c r="K15" s="23">
        <f>'[1]8'!$AA364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'[1]8'!$B365</f>
        <v>13. 0</v>
      </c>
      <c r="C16" s="23">
        <f>'[1]8'!$C365</f>
        <v>0</v>
      </c>
      <c r="D16" s="23">
        <f>'[1]8'!$D365</f>
        <v>0</v>
      </c>
      <c r="E16" s="23">
        <f>'[1]8'!$E365</f>
        <v>0</v>
      </c>
      <c r="F16" s="24">
        <f>'[1]8'!$F365</f>
        <v>0</v>
      </c>
      <c r="G16" s="23">
        <f>'[1]8'!$G365</f>
        <v>0</v>
      </c>
      <c r="H16" s="25">
        <f>'[1]8'!$H365</f>
        <v>0</v>
      </c>
      <c r="I16" s="23">
        <f>'[1]8'!$P365</f>
        <v>0</v>
      </c>
      <c r="J16" s="23">
        <f>'[1]8'!$Y365</f>
        <v>0</v>
      </c>
      <c r="K16" s="23">
        <f>'[1]8'!$AA365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'[1]8'!$B366</f>
        <v>14. 0</v>
      </c>
      <c r="C17" s="23">
        <f>'[1]8'!$C366</f>
        <v>0</v>
      </c>
      <c r="D17" s="23">
        <f>'[1]8'!$D366</f>
        <v>0</v>
      </c>
      <c r="E17" s="23">
        <f>'[1]8'!$E366</f>
        <v>0</v>
      </c>
      <c r="F17" s="24">
        <f>'[1]8'!$F366</f>
        <v>0</v>
      </c>
      <c r="G17" s="23">
        <f>'[1]8'!$G366</f>
        <v>0</v>
      </c>
      <c r="H17" s="25">
        <f>'[1]8'!$H366</f>
        <v>0</v>
      </c>
      <c r="I17" s="23">
        <f>'[1]8'!$P366</f>
        <v>0</v>
      </c>
      <c r="J17" s="23">
        <f>'[1]8'!$Y366</f>
        <v>0</v>
      </c>
      <c r="K17" s="23">
        <f>'[1]8'!$AA366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'[1]8'!$B367</f>
        <v>15. 0</v>
      </c>
      <c r="C18" s="23">
        <f>'[1]8'!$C367</f>
        <v>0</v>
      </c>
      <c r="D18" s="23">
        <f>'[1]8'!$D367</f>
        <v>0</v>
      </c>
      <c r="E18" s="23">
        <f>'[1]8'!$E367</f>
        <v>0</v>
      </c>
      <c r="F18" s="24">
        <f>'[1]8'!$F367</f>
        <v>0</v>
      </c>
      <c r="G18" s="23">
        <f>'[1]8'!$G367</f>
        <v>0</v>
      </c>
      <c r="H18" s="25">
        <f>'[1]8'!$H367</f>
        <v>0</v>
      </c>
      <c r="I18" s="23">
        <f>'[1]8'!$P367</f>
        <v>0</v>
      </c>
      <c r="J18" s="23">
        <f>'[1]8'!$Y367</f>
        <v>0</v>
      </c>
      <c r="K18" s="23">
        <f>'[1]8'!$AA367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29047</v>
      </c>
      <c r="D19" s="28">
        <f t="shared" ref="D19:K19" si="1">SUM(D4:D18)</f>
        <v>26460</v>
      </c>
      <c r="E19" s="28">
        <f t="shared" si="1"/>
        <v>28030</v>
      </c>
      <c r="F19" s="29">
        <f t="shared" si="1"/>
        <v>27385</v>
      </c>
      <c r="G19" s="28">
        <f t="shared" si="1"/>
        <v>30907</v>
      </c>
      <c r="H19" s="30">
        <f t="shared" si="1"/>
        <v>30907</v>
      </c>
      <c r="I19" s="28">
        <f t="shared" si="1"/>
        <v>33691</v>
      </c>
      <c r="J19" s="28">
        <f t="shared" si="1"/>
        <v>32080</v>
      </c>
      <c r="K19" s="28">
        <f t="shared" si="1"/>
        <v>33752.800000000003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PROPER('[1]8'!$B$10)</f>
        <v>Table 15: Summary of payments and estimates by economic classification: Cultural Affairs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28192</v>
      </c>
      <c r="D4" s="52">
        <f t="shared" ref="D4:K4" si="0">SUM(D5:D7)</f>
        <v>26416</v>
      </c>
      <c r="E4" s="52">
        <f t="shared" si="0"/>
        <v>28008</v>
      </c>
      <c r="F4" s="53">
        <f t="shared" si="0"/>
        <v>27295</v>
      </c>
      <c r="G4" s="52">
        <f t="shared" si="0"/>
        <v>30817</v>
      </c>
      <c r="H4" s="54">
        <f t="shared" si="0"/>
        <v>30802</v>
      </c>
      <c r="I4" s="52">
        <f t="shared" si="0"/>
        <v>32950</v>
      </c>
      <c r="J4" s="52">
        <f t="shared" si="0"/>
        <v>32080</v>
      </c>
      <c r="K4" s="52">
        <f t="shared" si="0"/>
        <v>33752.800000000003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'[1]8'!C$375</f>
        <v>18510</v>
      </c>
      <c r="D5" s="34">
        <f>'[1]8'!D$375</f>
        <v>19697</v>
      </c>
      <c r="E5" s="34">
        <f>'[1]8'!E$375</f>
        <v>22069</v>
      </c>
      <c r="F5" s="35">
        <f>'[1]8'!F$375</f>
        <v>24013</v>
      </c>
      <c r="G5" s="34">
        <f>'[1]8'!G$375</f>
        <v>24013</v>
      </c>
      <c r="H5" s="36">
        <f>'[1]8'!H$375</f>
        <v>23888</v>
      </c>
      <c r="I5" s="34">
        <f>'[1]8'!P$375</f>
        <v>25408</v>
      </c>
      <c r="J5" s="34">
        <f>'[1]8'!Y$375</f>
        <v>26805</v>
      </c>
      <c r="K5" s="36">
        <f>'[1]8'!AA$375</f>
        <v>28225.8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'[1]8'!C$378</f>
        <v>9682</v>
      </c>
      <c r="D6" s="23">
        <f>'[1]8'!D$378</f>
        <v>6719</v>
      </c>
      <c r="E6" s="23">
        <f>'[1]8'!E$378</f>
        <v>5939</v>
      </c>
      <c r="F6" s="24">
        <f>'[1]8'!F$378</f>
        <v>3282</v>
      </c>
      <c r="G6" s="23">
        <f>'[1]8'!G$378</f>
        <v>6804</v>
      </c>
      <c r="H6" s="25">
        <f>'[1]8'!H$378</f>
        <v>6914</v>
      </c>
      <c r="I6" s="23">
        <f>'[1]8'!P$378</f>
        <v>7542</v>
      </c>
      <c r="J6" s="23">
        <f>'[1]8'!Y$378</f>
        <v>5275</v>
      </c>
      <c r="K6" s="25">
        <f>'[1]8'!AA$378</f>
        <v>5527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'[1]8'!C$417</f>
        <v>0</v>
      </c>
      <c r="D7" s="39">
        <f>'[1]8'!D$417</f>
        <v>0</v>
      </c>
      <c r="E7" s="39">
        <f>'[1]8'!E$417</f>
        <v>0</v>
      </c>
      <c r="F7" s="38">
        <f>'[1]8'!F$417</f>
        <v>0</v>
      </c>
      <c r="G7" s="39">
        <f>'[1]8'!G$417</f>
        <v>0</v>
      </c>
      <c r="H7" s="40">
        <f>'[1]8'!H$417</f>
        <v>0</v>
      </c>
      <c r="I7" s="39">
        <f>'[1]8'!P$417</f>
        <v>0</v>
      </c>
      <c r="J7" s="39">
        <f>'[1]8'!Y$417</f>
        <v>0</v>
      </c>
      <c r="K7" s="40">
        <f>'[1]8'!AA$417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850</v>
      </c>
      <c r="D8" s="52">
        <f t="shared" ref="D8:K8" si="1">SUM(D9:D15)</f>
        <v>44</v>
      </c>
      <c r="E8" s="52">
        <f t="shared" si="1"/>
        <v>22</v>
      </c>
      <c r="F8" s="53">
        <f t="shared" si="1"/>
        <v>90</v>
      </c>
      <c r="G8" s="52">
        <f t="shared" si="1"/>
        <v>90</v>
      </c>
      <c r="H8" s="54">
        <f t="shared" si="1"/>
        <v>105</v>
      </c>
      <c r="I8" s="52">
        <f t="shared" si="1"/>
        <v>741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'[1]8'!C$421</f>
        <v>0</v>
      </c>
      <c r="D9" s="34">
        <f>'[1]8'!D$421</f>
        <v>0</v>
      </c>
      <c r="E9" s="34">
        <f>'[1]8'!E$421</f>
        <v>0</v>
      </c>
      <c r="F9" s="35">
        <f>'[1]8'!F$421</f>
        <v>0</v>
      </c>
      <c r="G9" s="34">
        <f>'[1]8'!G$421</f>
        <v>0</v>
      </c>
      <c r="H9" s="36">
        <f>'[1]8'!H$421</f>
        <v>0</v>
      </c>
      <c r="I9" s="34">
        <f>'[1]8'!P$421</f>
        <v>0</v>
      </c>
      <c r="J9" s="34">
        <f>'[1]8'!Y$421</f>
        <v>0</v>
      </c>
      <c r="K9" s="36">
        <f>'[1]8'!AA$421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'[1]8'!C$428</f>
        <v>0</v>
      </c>
      <c r="D10" s="23">
        <f>'[1]8'!D$428</f>
        <v>0</v>
      </c>
      <c r="E10" s="23">
        <f>'[1]8'!E$428</f>
        <v>0</v>
      </c>
      <c r="F10" s="24">
        <f>'[1]8'!F$428</f>
        <v>0</v>
      </c>
      <c r="G10" s="23">
        <f>'[1]8'!G$428</f>
        <v>0</v>
      </c>
      <c r="H10" s="25">
        <f>'[1]8'!H$428</f>
        <v>0</v>
      </c>
      <c r="I10" s="23">
        <f>'[1]8'!P$428</f>
        <v>0</v>
      </c>
      <c r="J10" s="23">
        <f>'[1]8'!Y$428</f>
        <v>0</v>
      </c>
      <c r="K10" s="25">
        <f>'[1]8'!AA$428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'[1]8'!C$431</f>
        <v>0</v>
      </c>
      <c r="D11" s="23">
        <f>'[1]8'!D$431</f>
        <v>0</v>
      </c>
      <c r="E11" s="23">
        <f>'[1]8'!E$431</f>
        <v>0</v>
      </c>
      <c r="F11" s="24">
        <f>'[1]8'!F$431</f>
        <v>0</v>
      </c>
      <c r="G11" s="23">
        <f>'[1]8'!G$431</f>
        <v>0</v>
      </c>
      <c r="H11" s="25">
        <f>'[1]8'!H$431</f>
        <v>0</v>
      </c>
      <c r="I11" s="23">
        <f>'[1]8'!P$431</f>
        <v>0</v>
      </c>
      <c r="J11" s="23">
        <f>'[1]8'!Y$431</f>
        <v>0</v>
      </c>
      <c r="K11" s="25">
        <f>'[1]8'!AA$431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'[1]8'!C$432</f>
        <v>0</v>
      </c>
      <c r="D12" s="23">
        <f>'[1]8'!D$432</f>
        <v>0</v>
      </c>
      <c r="E12" s="23">
        <f>'[1]8'!E$432</f>
        <v>0</v>
      </c>
      <c r="F12" s="24">
        <f>'[1]8'!F$432</f>
        <v>0</v>
      </c>
      <c r="G12" s="23">
        <f>'[1]8'!G$432</f>
        <v>0</v>
      </c>
      <c r="H12" s="25">
        <f>'[1]8'!H$432</f>
        <v>0</v>
      </c>
      <c r="I12" s="23">
        <f>'[1]8'!P$432</f>
        <v>0</v>
      </c>
      <c r="J12" s="23">
        <f>'[1]8'!Y$432</f>
        <v>0</v>
      </c>
      <c r="K12" s="25">
        <f>'[1]8'!AA$432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'[1]8'!C$433</f>
        <v>0</v>
      </c>
      <c r="D13" s="23">
        <f>'[1]8'!D$433</f>
        <v>0</v>
      </c>
      <c r="E13" s="23">
        <f>'[1]8'!E$433</f>
        <v>0</v>
      </c>
      <c r="F13" s="24">
        <f>'[1]8'!F$433</f>
        <v>0</v>
      </c>
      <c r="G13" s="23">
        <f>'[1]8'!G$433</f>
        <v>0</v>
      </c>
      <c r="H13" s="25">
        <f>'[1]8'!H$433</f>
        <v>0</v>
      </c>
      <c r="I13" s="23">
        <f>'[1]8'!P$433</f>
        <v>0</v>
      </c>
      <c r="J13" s="23">
        <f>'[1]8'!Y$433</f>
        <v>0</v>
      </c>
      <c r="K13" s="25">
        <f>'[1]8'!AA$433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'[1]8'!C$440</f>
        <v>850</v>
      </c>
      <c r="D14" s="23">
        <f>'[1]8'!D$440</f>
        <v>0</v>
      </c>
      <c r="E14" s="23">
        <f>'[1]8'!E$440</f>
        <v>0</v>
      </c>
      <c r="F14" s="24">
        <f>'[1]8'!F$440</f>
        <v>0</v>
      </c>
      <c r="G14" s="23">
        <f>'[1]8'!G$440</f>
        <v>0</v>
      </c>
      <c r="H14" s="25">
        <f>'[1]8'!H$440</f>
        <v>0</v>
      </c>
      <c r="I14" s="23">
        <f>'[1]8'!P$440</f>
        <v>730</v>
      </c>
      <c r="J14" s="23">
        <f>'[1]8'!Y$440</f>
        <v>0</v>
      </c>
      <c r="K14" s="25">
        <f>'[1]8'!AA$440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'[1]8'!C$441</f>
        <v>0</v>
      </c>
      <c r="D15" s="39">
        <f>'[1]8'!D$441</f>
        <v>44</v>
      </c>
      <c r="E15" s="39">
        <f>'[1]8'!E$441</f>
        <v>22</v>
      </c>
      <c r="F15" s="38">
        <f>'[1]8'!F$441</f>
        <v>90</v>
      </c>
      <c r="G15" s="39">
        <f>'[1]8'!G$441</f>
        <v>90</v>
      </c>
      <c r="H15" s="40">
        <f>'[1]8'!H$441</f>
        <v>105</v>
      </c>
      <c r="I15" s="39">
        <f>'[1]8'!P$441</f>
        <v>11</v>
      </c>
      <c r="J15" s="39">
        <f>'[1]8'!Y$441</f>
        <v>0</v>
      </c>
      <c r="K15" s="40">
        <f>'[1]8'!AA$441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5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'[1]8'!C$445</f>
        <v>0</v>
      </c>
      <c r="D17" s="34">
        <f>'[1]8'!D$445</f>
        <v>0</v>
      </c>
      <c r="E17" s="34">
        <f>'[1]8'!E$445</f>
        <v>0</v>
      </c>
      <c r="F17" s="35">
        <f>'[1]8'!F$445</f>
        <v>0</v>
      </c>
      <c r="G17" s="34">
        <f>'[1]8'!G$445</f>
        <v>0</v>
      </c>
      <c r="H17" s="36">
        <f>'[1]8'!H$445</f>
        <v>0</v>
      </c>
      <c r="I17" s="34">
        <f>'[1]8'!P$445</f>
        <v>0</v>
      </c>
      <c r="J17" s="34">
        <f>'[1]8'!Y$445</f>
        <v>0</v>
      </c>
      <c r="K17" s="36">
        <f>'[1]8'!AA$445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'[1]8'!C$448</f>
        <v>5</v>
      </c>
      <c r="D18" s="23">
        <f>'[1]8'!D$448</f>
        <v>0</v>
      </c>
      <c r="E18" s="23">
        <f>'[1]8'!E$448</f>
        <v>0</v>
      </c>
      <c r="F18" s="24">
        <f>'[1]8'!F$448</f>
        <v>0</v>
      </c>
      <c r="G18" s="23">
        <f>'[1]8'!G$448</f>
        <v>0</v>
      </c>
      <c r="H18" s="25">
        <f>'[1]8'!H$448</f>
        <v>0</v>
      </c>
      <c r="I18" s="23">
        <f>'[1]8'!P$448</f>
        <v>0</v>
      </c>
      <c r="J18" s="23">
        <f>'[1]8'!Y$448</f>
        <v>0</v>
      </c>
      <c r="K18" s="25">
        <f>'[1]8'!AA$448</f>
        <v>0</v>
      </c>
    </row>
    <row r="19" spans="1:11" s="15" customFormat="1" ht="12.75" customHeight="1" x14ac:dyDescent="0.2">
      <c r="A19" s="21"/>
      <c r="B19" s="22" t="s">
        <v>38</v>
      </c>
      <c r="C19" s="24">
        <f>'[1]8'!C$451</f>
        <v>0</v>
      </c>
      <c r="D19" s="23">
        <f>'[1]8'!D$451</f>
        <v>0</v>
      </c>
      <c r="E19" s="23">
        <f>'[1]8'!E$451</f>
        <v>0</v>
      </c>
      <c r="F19" s="24">
        <f>'[1]8'!F$451</f>
        <v>0</v>
      </c>
      <c r="G19" s="23">
        <f>'[1]8'!G$451</f>
        <v>0</v>
      </c>
      <c r="H19" s="25">
        <f>'[1]8'!H$451</f>
        <v>0</v>
      </c>
      <c r="I19" s="23">
        <f>'[1]8'!P$451</f>
        <v>0</v>
      </c>
      <c r="J19" s="23">
        <f>'[1]8'!Y$451</f>
        <v>0</v>
      </c>
      <c r="K19" s="25">
        <f>'[1]8'!AA$451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'[1]8'!C$452</f>
        <v>0</v>
      </c>
      <c r="D20" s="23">
        <f>'[1]8'!D$452</f>
        <v>0</v>
      </c>
      <c r="E20" s="23">
        <f>'[1]8'!E$452</f>
        <v>0</v>
      </c>
      <c r="F20" s="24">
        <f>'[1]8'!F$452</f>
        <v>0</v>
      </c>
      <c r="G20" s="23">
        <f>'[1]8'!G$452</f>
        <v>0</v>
      </c>
      <c r="H20" s="25">
        <f>'[1]8'!H$452</f>
        <v>0</v>
      </c>
      <c r="I20" s="23">
        <f>'[1]8'!P$452</f>
        <v>0</v>
      </c>
      <c r="J20" s="23">
        <f>'[1]8'!Y$452</f>
        <v>0</v>
      </c>
      <c r="K20" s="25">
        <f>'[1]8'!AA$452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'[1]8'!C$453</f>
        <v>0</v>
      </c>
      <c r="D21" s="23">
        <f>'[1]8'!D$453</f>
        <v>0</v>
      </c>
      <c r="E21" s="23">
        <f>'[1]8'!E$453</f>
        <v>0</v>
      </c>
      <c r="F21" s="24">
        <f>'[1]8'!F$453</f>
        <v>0</v>
      </c>
      <c r="G21" s="23">
        <f>'[1]8'!G$453</f>
        <v>0</v>
      </c>
      <c r="H21" s="25">
        <f>'[1]8'!H$453</f>
        <v>0</v>
      </c>
      <c r="I21" s="23">
        <f>'[1]8'!P$453</f>
        <v>0</v>
      </c>
      <c r="J21" s="23">
        <f>'[1]8'!Y$453</f>
        <v>0</v>
      </c>
      <c r="K21" s="25">
        <f>'[1]8'!AA$453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'[1]8'!C$454</f>
        <v>0</v>
      </c>
      <c r="D22" s="23">
        <f>'[1]8'!D$454</f>
        <v>0</v>
      </c>
      <c r="E22" s="23">
        <f>'[1]8'!E$454</f>
        <v>0</v>
      </c>
      <c r="F22" s="24">
        <f>'[1]8'!F$454</f>
        <v>0</v>
      </c>
      <c r="G22" s="23">
        <f>'[1]8'!G$454</f>
        <v>0</v>
      </c>
      <c r="H22" s="25">
        <f>'[1]8'!H$454</f>
        <v>0</v>
      </c>
      <c r="I22" s="23">
        <f>'[1]8'!P$454</f>
        <v>0</v>
      </c>
      <c r="J22" s="23">
        <f>'[1]8'!Y$454</f>
        <v>0</v>
      </c>
      <c r="K22" s="25">
        <f>'[1]8'!AA$454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'[1]8'!C$455</f>
        <v>0</v>
      </c>
      <c r="D23" s="39">
        <f>'[1]8'!D$455</f>
        <v>0</v>
      </c>
      <c r="E23" s="39">
        <f>'[1]8'!E$455</f>
        <v>0</v>
      </c>
      <c r="F23" s="38">
        <f>'[1]8'!F$455</f>
        <v>0</v>
      </c>
      <c r="G23" s="39">
        <f>'[1]8'!G$455</f>
        <v>0</v>
      </c>
      <c r="H23" s="40">
        <f>'[1]8'!H$455</f>
        <v>0</v>
      </c>
      <c r="I23" s="39">
        <f>'[1]8'!P$455</f>
        <v>0</v>
      </c>
      <c r="J23" s="39">
        <f>'[1]8'!Y$455</f>
        <v>0</v>
      </c>
      <c r="K23" s="40">
        <f>'[1]8'!AA$455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'[1]8'!C$456</f>
        <v>0</v>
      </c>
      <c r="D24" s="52">
        <f>'[1]8'!D$456</f>
        <v>0</v>
      </c>
      <c r="E24" s="52">
        <f>'[1]8'!E$456</f>
        <v>0</v>
      </c>
      <c r="F24" s="53">
        <f>'[1]8'!F$456</f>
        <v>0</v>
      </c>
      <c r="G24" s="52">
        <f>'[1]8'!G$456</f>
        <v>0</v>
      </c>
      <c r="H24" s="54">
        <f>'[1]8'!H$456</f>
        <v>0</v>
      </c>
      <c r="I24" s="52">
        <f>'[1]8'!P$456</f>
        <v>0</v>
      </c>
      <c r="J24" s="52">
        <f>'[1]8'!Y$456</f>
        <v>0</v>
      </c>
      <c r="K24" s="52">
        <f>'[1]8'!AA$456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29047</v>
      </c>
      <c r="D26" s="28">
        <f t="shared" ref="D26:K26" si="3">+D4+D8+D16+D24</f>
        <v>26460</v>
      </c>
      <c r="E26" s="28">
        <f t="shared" si="3"/>
        <v>28030</v>
      </c>
      <c r="F26" s="29">
        <f t="shared" si="3"/>
        <v>27385</v>
      </c>
      <c r="G26" s="28">
        <f t="shared" si="3"/>
        <v>30907</v>
      </c>
      <c r="H26" s="30">
        <f t="shared" si="3"/>
        <v>30907</v>
      </c>
      <c r="I26" s="28">
        <f t="shared" si="3"/>
        <v>33691</v>
      </c>
      <c r="J26" s="28">
        <f t="shared" si="3"/>
        <v>32080</v>
      </c>
      <c r="K26" s="28">
        <f t="shared" si="3"/>
        <v>33752.800000000003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PROPER('[1]8'!$B$11)</f>
        <v>Table 17: Summary of payments and estimates by sub-programme: Library And Archives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'[1]8'!$B503</f>
        <v>1. Library services</v>
      </c>
      <c r="C4" s="23">
        <f>'[1]8'!$C503</f>
        <v>60671</v>
      </c>
      <c r="D4" s="23">
        <f>'[1]8'!$D503</f>
        <v>59487</v>
      </c>
      <c r="E4" s="23">
        <f>'[1]8'!$E503</f>
        <v>54223</v>
      </c>
      <c r="F4" s="35">
        <f>'[1]8'!$F503</f>
        <v>89568</v>
      </c>
      <c r="G4" s="34">
        <f>'[1]8'!$G503</f>
        <v>103582</v>
      </c>
      <c r="H4" s="36">
        <f>'[1]8'!$H503</f>
        <v>93139</v>
      </c>
      <c r="I4" s="23">
        <f>'[1]8'!$P503</f>
        <v>122610</v>
      </c>
      <c r="J4" s="23">
        <f>'[1]8'!$Y503</f>
        <v>131588</v>
      </c>
      <c r="K4" s="23">
        <f>'[1]8'!$AA503</f>
        <v>140702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'[1]8'!$B504</f>
        <v>2. Archives services</v>
      </c>
      <c r="C5" s="23">
        <f>'[1]8'!$C504</f>
        <v>5108</v>
      </c>
      <c r="D5" s="23">
        <f>'[1]8'!$D504</f>
        <v>3238</v>
      </c>
      <c r="E5" s="23">
        <f>'[1]8'!$E504</f>
        <v>3819</v>
      </c>
      <c r="F5" s="24">
        <f>'[1]8'!$F504</f>
        <v>4146</v>
      </c>
      <c r="G5" s="23">
        <f>'[1]8'!$G504</f>
        <v>4146</v>
      </c>
      <c r="H5" s="25">
        <f>'[1]8'!$H504</f>
        <v>4146</v>
      </c>
      <c r="I5" s="23">
        <f>'[1]8'!$P504</f>
        <v>4701</v>
      </c>
      <c r="J5" s="23">
        <f>'[1]8'!$Y504</f>
        <v>4003</v>
      </c>
      <c r="K5" s="23">
        <f>'[1]8'!$AA504</f>
        <v>4204</v>
      </c>
      <c r="Z5" s="16">
        <f t="shared" si="0"/>
        <v>1</v>
      </c>
      <c r="AA5" s="27">
        <v>17</v>
      </c>
    </row>
    <row r="6" spans="1:27" s="15" customFormat="1" ht="12.75" hidden="1" customHeight="1" x14ac:dyDescent="0.2">
      <c r="A6" s="21"/>
      <c r="B6" s="59" t="str">
        <f>"3. " &amp; '[1]8'!$B505</f>
        <v>3. 0</v>
      </c>
      <c r="C6" s="23">
        <f>'[1]8'!$C505</f>
        <v>0</v>
      </c>
      <c r="D6" s="23">
        <f>'[1]8'!$D505</f>
        <v>0</v>
      </c>
      <c r="E6" s="23">
        <f>'[1]8'!$E505</f>
        <v>0</v>
      </c>
      <c r="F6" s="24">
        <f>'[1]8'!$F505</f>
        <v>0</v>
      </c>
      <c r="G6" s="23">
        <f>'[1]8'!$G505</f>
        <v>0</v>
      </c>
      <c r="H6" s="25">
        <f>'[1]8'!$H505</f>
        <v>0</v>
      </c>
      <c r="I6" s="23">
        <f>'[1]8'!$P505</f>
        <v>0</v>
      </c>
      <c r="J6" s="23">
        <f>'[1]8'!$Y505</f>
        <v>0</v>
      </c>
      <c r="K6" s="23">
        <f>'[1]8'!$AA505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'[1]8'!$B506</f>
        <v>4. 0</v>
      </c>
      <c r="C7" s="23">
        <f>'[1]8'!$C506</f>
        <v>0</v>
      </c>
      <c r="D7" s="23">
        <f>'[1]8'!$D506</f>
        <v>0</v>
      </c>
      <c r="E7" s="23">
        <f>'[1]8'!$E506</f>
        <v>0</v>
      </c>
      <c r="F7" s="24">
        <f>'[1]8'!$F506</f>
        <v>0</v>
      </c>
      <c r="G7" s="23">
        <f>'[1]8'!$G506</f>
        <v>0</v>
      </c>
      <c r="H7" s="25">
        <f>'[1]8'!$H506</f>
        <v>0</v>
      </c>
      <c r="I7" s="23">
        <f>'[1]8'!$P506</f>
        <v>0</v>
      </c>
      <c r="J7" s="23">
        <f>'[1]8'!$Y506</f>
        <v>0</v>
      </c>
      <c r="K7" s="23">
        <f>'[1]8'!$AA506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'[1]8'!$B507</f>
        <v>5. 0</v>
      </c>
      <c r="C8" s="23">
        <f>'[1]8'!$C507</f>
        <v>0</v>
      </c>
      <c r="D8" s="23">
        <f>'[1]8'!$D507</f>
        <v>0</v>
      </c>
      <c r="E8" s="23">
        <f>'[1]8'!$E507</f>
        <v>0</v>
      </c>
      <c r="F8" s="24">
        <f>'[1]8'!$F507</f>
        <v>0</v>
      </c>
      <c r="G8" s="23">
        <f>'[1]8'!$G507</f>
        <v>0</v>
      </c>
      <c r="H8" s="25">
        <f>'[1]8'!$H507</f>
        <v>0</v>
      </c>
      <c r="I8" s="23">
        <f>'[1]8'!$P507</f>
        <v>0</v>
      </c>
      <c r="J8" s="23">
        <f>'[1]8'!$Y507</f>
        <v>0</v>
      </c>
      <c r="K8" s="23">
        <f>'[1]8'!$AA507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'[1]8'!$B508</f>
        <v>6. 0</v>
      </c>
      <c r="C9" s="23">
        <f>'[1]8'!$C508</f>
        <v>0</v>
      </c>
      <c r="D9" s="23">
        <f>'[1]8'!$D508</f>
        <v>0</v>
      </c>
      <c r="E9" s="23">
        <f>'[1]8'!$E508</f>
        <v>0</v>
      </c>
      <c r="F9" s="24">
        <f>'[1]8'!$F508</f>
        <v>0</v>
      </c>
      <c r="G9" s="23">
        <f>'[1]8'!$G508</f>
        <v>0</v>
      </c>
      <c r="H9" s="25">
        <f>'[1]8'!$H508</f>
        <v>0</v>
      </c>
      <c r="I9" s="23">
        <f>'[1]8'!$P508</f>
        <v>0</v>
      </c>
      <c r="J9" s="23">
        <f>'[1]8'!$Y508</f>
        <v>0</v>
      </c>
      <c r="K9" s="23">
        <f>'[1]8'!$AA508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'[1]8'!$B509</f>
        <v>7. 0</v>
      </c>
      <c r="C10" s="23">
        <f>'[1]8'!$C509</f>
        <v>0</v>
      </c>
      <c r="D10" s="23">
        <f>'[1]8'!$D509</f>
        <v>0</v>
      </c>
      <c r="E10" s="23">
        <f>'[1]8'!$E509</f>
        <v>0</v>
      </c>
      <c r="F10" s="24">
        <f>'[1]8'!$F509</f>
        <v>0</v>
      </c>
      <c r="G10" s="23">
        <f>'[1]8'!$G509</f>
        <v>0</v>
      </c>
      <c r="H10" s="25">
        <f>'[1]8'!$H509</f>
        <v>0</v>
      </c>
      <c r="I10" s="23">
        <f>'[1]8'!$P509</f>
        <v>0</v>
      </c>
      <c r="J10" s="23">
        <f>'[1]8'!$Y509</f>
        <v>0</v>
      </c>
      <c r="K10" s="23">
        <f>'[1]8'!$AA509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'[1]8'!$B510</f>
        <v>8. 0</v>
      </c>
      <c r="C11" s="23">
        <f>'[1]8'!$C510</f>
        <v>0</v>
      </c>
      <c r="D11" s="23">
        <f>'[1]8'!$D510</f>
        <v>0</v>
      </c>
      <c r="E11" s="23">
        <f>'[1]8'!$E510</f>
        <v>0</v>
      </c>
      <c r="F11" s="24">
        <f>'[1]8'!$F510</f>
        <v>0</v>
      </c>
      <c r="G11" s="23">
        <f>'[1]8'!$G510</f>
        <v>0</v>
      </c>
      <c r="H11" s="25">
        <f>'[1]8'!$H510</f>
        <v>0</v>
      </c>
      <c r="I11" s="23">
        <f>'[1]8'!$P510</f>
        <v>0</v>
      </c>
      <c r="J11" s="23">
        <f>'[1]8'!$Y510</f>
        <v>0</v>
      </c>
      <c r="K11" s="23">
        <f>'[1]8'!$AA510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'[1]8'!$B511</f>
        <v>9. 0</v>
      </c>
      <c r="C12" s="23">
        <f>'[1]8'!$C511</f>
        <v>0</v>
      </c>
      <c r="D12" s="23">
        <f>'[1]8'!$D511</f>
        <v>0</v>
      </c>
      <c r="E12" s="23">
        <f>'[1]8'!$E511</f>
        <v>0</v>
      </c>
      <c r="F12" s="24">
        <f>'[1]8'!$F511</f>
        <v>0</v>
      </c>
      <c r="G12" s="23">
        <f>'[1]8'!$G511</f>
        <v>0</v>
      </c>
      <c r="H12" s="25">
        <f>'[1]8'!$H511</f>
        <v>0</v>
      </c>
      <c r="I12" s="23">
        <f>'[1]8'!$P511</f>
        <v>0</v>
      </c>
      <c r="J12" s="23">
        <f>'[1]8'!$Y511</f>
        <v>0</v>
      </c>
      <c r="K12" s="23">
        <f>'[1]8'!$AA511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'[1]8'!$B512</f>
        <v>10. 0</v>
      </c>
      <c r="C13" s="23">
        <f>'[1]8'!$C512</f>
        <v>0</v>
      </c>
      <c r="D13" s="23">
        <f>'[1]8'!$D512</f>
        <v>0</v>
      </c>
      <c r="E13" s="23">
        <f>'[1]8'!$E512</f>
        <v>0</v>
      </c>
      <c r="F13" s="24">
        <f>'[1]8'!$F512</f>
        <v>0</v>
      </c>
      <c r="G13" s="23">
        <f>'[1]8'!$G512</f>
        <v>0</v>
      </c>
      <c r="H13" s="25">
        <f>'[1]8'!$H512</f>
        <v>0</v>
      </c>
      <c r="I13" s="23">
        <f>'[1]8'!$P512</f>
        <v>0</v>
      </c>
      <c r="J13" s="23">
        <f>'[1]8'!$Y512</f>
        <v>0</v>
      </c>
      <c r="K13" s="23">
        <f>'[1]8'!$AA512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'[1]8'!$B513</f>
        <v>11. 0</v>
      </c>
      <c r="C14" s="23">
        <f>'[1]8'!$C513</f>
        <v>0</v>
      </c>
      <c r="D14" s="23">
        <f>'[1]8'!$D513</f>
        <v>0</v>
      </c>
      <c r="E14" s="23">
        <f>'[1]8'!$E513</f>
        <v>0</v>
      </c>
      <c r="F14" s="24">
        <f>'[1]8'!$F513</f>
        <v>0</v>
      </c>
      <c r="G14" s="23">
        <f>'[1]8'!$G513</f>
        <v>0</v>
      </c>
      <c r="H14" s="25">
        <f>'[1]8'!$H513</f>
        <v>0</v>
      </c>
      <c r="I14" s="23">
        <f>'[1]8'!$P513</f>
        <v>0</v>
      </c>
      <c r="J14" s="23">
        <f>'[1]8'!$Y513</f>
        <v>0</v>
      </c>
      <c r="K14" s="23">
        <f>'[1]8'!$AA513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'[1]8'!$B514</f>
        <v>12. 0</v>
      </c>
      <c r="C15" s="23">
        <f>'[1]8'!$C514</f>
        <v>0</v>
      </c>
      <c r="D15" s="23">
        <f>'[1]8'!$D514</f>
        <v>0</v>
      </c>
      <c r="E15" s="23">
        <f>'[1]8'!$E514</f>
        <v>0</v>
      </c>
      <c r="F15" s="24">
        <f>'[1]8'!$F514</f>
        <v>0</v>
      </c>
      <c r="G15" s="23">
        <f>'[1]8'!$G514</f>
        <v>0</v>
      </c>
      <c r="H15" s="25">
        <f>'[1]8'!$H514</f>
        <v>0</v>
      </c>
      <c r="I15" s="23">
        <f>'[1]8'!$P514</f>
        <v>0</v>
      </c>
      <c r="J15" s="23">
        <f>'[1]8'!$Y514</f>
        <v>0</v>
      </c>
      <c r="K15" s="23">
        <f>'[1]8'!$AA514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'[1]8'!$B515</f>
        <v>13. 0</v>
      </c>
      <c r="C16" s="23">
        <f>'[1]8'!$C515</f>
        <v>0</v>
      </c>
      <c r="D16" s="23">
        <f>'[1]8'!$D515</f>
        <v>0</v>
      </c>
      <c r="E16" s="23">
        <f>'[1]8'!$E515</f>
        <v>0</v>
      </c>
      <c r="F16" s="24">
        <f>'[1]8'!$F515</f>
        <v>0</v>
      </c>
      <c r="G16" s="23">
        <f>'[1]8'!$G515</f>
        <v>0</v>
      </c>
      <c r="H16" s="25">
        <f>'[1]8'!$H515</f>
        <v>0</v>
      </c>
      <c r="I16" s="23">
        <f>'[1]8'!$P515</f>
        <v>0</v>
      </c>
      <c r="J16" s="23">
        <f>'[1]8'!$Y515</f>
        <v>0</v>
      </c>
      <c r="K16" s="23">
        <f>'[1]8'!$AA515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'[1]8'!$B516</f>
        <v>14. 0</v>
      </c>
      <c r="C17" s="23">
        <f>'[1]8'!$C516</f>
        <v>0</v>
      </c>
      <c r="D17" s="23">
        <f>'[1]8'!$D516</f>
        <v>0</v>
      </c>
      <c r="E17" s="23">
        <f>'[1]8'!$E516</f>
        <v>0</v>
      </c>
      <c r="F17" s="24">
        <f>'[1]8'!$F516</f>
        <v>0</v>
      </c>
      <c r="G17" s="23">
        <f>'[1]8'!$G516</f>
        <v>0</v>
      </c>
      <c r="H17" s="25">
        <f>'[1]8'!$H516</f>
        <v>0</v>
      </c>
      <c r="I17" s="23">
        <f>'[1]8'!$P516</f>
        <v>0</v>
      </c>
      <c r="J17" s="23">
        <f>'[1]8'!$Y516</f>
        <v>0</v>
      </c>
      <c r="K17" s="23">
        <f>'[1]8'!$AA516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'[1]8'!$B517</f>
        <v>15. 0</v>
      </c>
      <c r="C18" s="23">
        <f>'[1]8'!$C517</f>
        <v>0</v>
      </c>
      <c r="D18" s="23">
        <f>'[1]8'!$D517</f>
        <v>0</v>
      </c>
      <c r="E18" s="23">
        <f>'[1]8'!$E517</f>
        <v>0</v>
      </c>
      <c r="F18" s="24">
        <f>'[1]8'!$F517</f>
        <v>0</v>
      </c>
      <c r="G18" s="23">
        <f>'[1]8'!$G517</f>
        <v>0</v>
      </c>
      <c r="H18" s="25">
        <f>'[1]8'!$H517</f>
        <v>0</v>
      </c>
      <c r="I18" s="23">
        <f>'[1]8'!$P517</f>
        <v>0</v>
      </c>
      <c r="J18" s="23">
        <f>'[1]8'!$Y517</f>
        <v>0</v>
      </c>
      <c r="K18" s="23">
        <f>'[1]8'!$AA517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65779</v>
      </c>
      <c r="D19" s="28">
        <f t="shared" ref="D19:K19" si="1">SUM(D4:D18)</f>
        <v>62725</v>
      </c>
      <c r="E19" s="28">
        <f t="shared" si="1"/>
        <v>58042</v>
      </c>
      <c r="F19" s="29">
        <f t="shared" si="1"/>
        <v>93714</v>
      </c>
      <c r="G19" s="28">
        <f t="shared" si="1"/>
        <v>107728</v>
      </c>
      <c r="H19" s="30">
        <f t="shared" si="1"/>
        <v>97285</v>
      </c>
      <c r="I19" s="28">
        <f t="shared" si="1"/>
        <v>127311</v>
      </c>
      <c r="J19" s="28">
        <f t="shared" si="1"/>
        <v>135591</v>
      </c>
      <c r="K19" s="28">
        <f t="shared" si="1"/>
        <v>144906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'[1]8'!$B$11)</f>
        <v>Table 18: Summary of payments and estimates by economic classification: Library And Archives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34650</v>
      </c>
      <c r="D4" s="52">
        <f t="shared" ref="D4:K4" si="0">SUM(D5:D7)</f>
        <v>27284</v>
      </c>
      <c r="E4" s="52">
        <f t="shared" si="0"/>
        <v>44181</v>
      </c>
      <c r="F4" s="53">
        <f t="shared" si="0"/>
        <v>68714</v>
      </c>
      <c r="G4" s="52">
        <f t="shared" si="0"/>
        <v>68769</v>
      </c>
      <c r="H4" s="54">
        <f t="shared" si="0"/>
        <v>68752</v>
      </c>
      <c r="I4" s="52">
        <f t="shared" si="0"/>
        <v>84861</v>
      </c>
      <c r="J4" s="52">
        <f t="shared" si="0"/>
        <v>90859</v>
      </c>
      <c r="K4" s="52">
        <f t="shared" si="0"/>
        <v>97804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'[1]8'!C$525</f>
        <v>21404</v>
      </c>
      <c r="D5" s="34">
        <f>'[1]8'!D$525</f>
        <v>21060</v>
      </c>
      <c r="E5" s="34">
        <f>'[1]8'!E$525</f>
        <v>22834</v>
      </c>
      <c r="F5" s="35">
        <f>'[1]8'!F$525</f>
        <v>28809</v>
      </c>
      <c r="G5" s="34">
        <f>'[1]8'!G$525</f>
        <v>28809</v>
      </c>
      <c r="H5" s="36">
        <f>'[1]8'!H$525</f>
        <v>28809</v>
      </c>
      <c r="I5" s="34">
        <f>'[1]8'!P$525</f>
        <v>37558</v>
      </c>
      <c r="J5" s="34">
        <f>'[1]8'!Y$525</f>
        <v>40889</v>
      </c>
      <c r="K5" s="36">
        <f>'[1]8'!AA$525</f>
        <v>43056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'[1]8'!C$528</f>
        <v>13246</v>
      </c>
      <c r="D6" s="23">
        <f>'[1]8'!D$528</f>
        <v>6224</v>
      </c>
      <c r="E6" s="23">
        <f>'[1]8'!E$528</f>
        <v>21347</v>
      </c>
      <c r="F6" s="24">
        <f>'[1]8'!F$528</f>
        <v>39905</v>
      </c>
      <c r="G6" s="23">
        <f>'[1]8'!G$528</f>
        <v>39960</v>
      </c>
      <c r="H6" s="25">
        <f>'[1]8'!H$528</f>
        <v>39943</v>
      </c>
      <c r="I6" s="23">
        <f>'[1]8'!P$528</f>
        <v>47303</v>
      </c>
      <c r="J6" s="23">
        <f>'[1]8'!Y$528</f>
        <v>49970</v>
      </c>
      <c r="K6" s="25">
        <f>'[1]8'!AA$528</f>
        <v>54748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'[1]8'!C$567</f>
        <v>0</v>
      </c>
      <c r="D7" s="39">
        <f>'[1]8'!D$567</f>
        <v>0</v>
      </c>
      <c r="E7" s="39">
        <f>'[1]8'!E$567</f>
        <v>0</v>
      </c>
      <c r="F7" s="38">
        <f>'[1]8'!F$567</f>
        <v>0</v>
      </c>
      <c r="G7" s="39">
        <f>'[1]8'!G$567</f>
        <v>0</v>
      </c>
      <c r="H7" s="40">
        <f>'[1]8'!H$567</f>
        <v>0</v>
      </c>
      <c r="I7" s="39">
        <f>'[1]8'!P$567</f>
        <v>0</v>
      </c>
      <c r="J7" s="39">
        <f>'[1]8'!Y$567</f>
        <v>0</v>
      </c>
      <c r="K7" s="40">
        <f>'[1]8'!AA$567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103</v>
      </c>
      <c r="D8" s="52">
        <f t="shared" ref="D8:K8" si="1">SUM(D9:D15)</f>
        <v>66</v>
      </c>
      <c r="E8" s="52">
        <f t="shared" si="1"/>
        <v>125</v>
      </c>
      <c r="F8" s="53">
        <f t="shared" si="1"/>
        <v>0</v>
      </c>
      <c r="G8" s="52">
        <f t="shared" si="1"/>
        <v>0</v>
      </c>
      <c r="H8" s="54">
        <f t="shared" si="1"/>
        <v>17</v>
      </c>
      <c r="I8" s="52">
        <f t="shared" si="1"/>
        <v>50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'[1]8'!C$571</f>
        <v>0</v>
      </c>
      <c r="D9" s="34">
        <f>'[1]8'!D$571</f>
        <v>0</v>
      </c>
      <c r="E9" s="34">
        <f>'[1]8'!E$571</f>
        <v>0</v>
      </c>
      <c r="F9" s="35">
        <f>'[1]8'!F$571</f>
        <v>0</v>
      </c>
      <c r="G9" s="34">
        <f>'[1]8'!G$571</f>
        <v>0</v>
      </c>
      <c r="H9" s="36">
        <f>'[1]8'!H$571</f>
        <v>0</v>
      </c>
      <c r="I9" s="34">
        <f>'[1]8'!P$571</f>
        <v>0</v>
      </c>
      <c r="J9" s="34">
        <f>'[1]8'!Y$571</f>
        <v>0</v>
      </c>
      <c r="K9" s="36">
        <f>'[1]8'!AA$571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'[1]8'!C$578</f>
        <v>0</v>
      </c>
      <c r="D10" s="23">
        <f>'[1]8'!D$578</f>
        <v>0</v>
      </c>
      <c r="E10" s="23">
        <f>'[1]8'!E$578</f>
        <v>0</v>
      </c>
      <c r="F10" s="24">
        <f>'[1]8'!F$578</f>
        <v>0</v>
      </c>
      <c r="G10" s="23">
        <f>'[1]8'!G$578</f>
        <v>0</v>
      </c>
      <c r="H10" s="25">
        <f>'[1]8'!H$578</f>
        <v>0</v>
      </c>
      <c r="I10" s="23">
        <f>'[1]8'!P$578</f>
        <v>0</v>
      </c>
      <c r="J10" s="23">
        <f>'[1]8'!Y$578</f>
        <v>0</v>
      </c>
      <c r="K10" s="25">
        <f>'[1]8'!AA$578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'[1]8'!C$581</f>
        <v>0</v>
      </c>
      <c r="D11" s="23">
        <f>'[1]8'!D$581</f>
        <v>0</v>
      </c>
      <c r="E11" s="23">
        <f>'[1]8'!E$581</f>
        <v>0</v>
      </c>
      <c r="F11" s="24">
        <f>'[1]8'!F$581</f>
        <v>0</v>
      </c>
      <c r="G11" s="23">
        <f>'[1]8'!G$581</f>
        <v>0</v>
      </c>
      <c r="H11" s="25">
        <f>'[1]8'!H$581</f>
        <v>0</v>
      </c>
      <c r="I11" s="23">
        <f>'[1]8'!P$581</f>
        <v>0</v>
      </c>
      <c r="J11" s="23">
        <f>'[1]8'!Y$581</f>
        <v>0</v>
      </c>
      <c r="K11" s="25">
        <f>'[1]8'!AA$581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'[1]8'!C$582</f>
        <v>0</v>
      </c>
      <c r="D12" s="23">
        <f>'[1]8'!D$582</f>
        <v>0</v>
      </c>
      <c r="E12" s="23">
        <f>'[1]8'!E$582</f>
        <v>0</v>
      </c>
      <c r="F12" s="24">
        <f>'[1]8'!F$582</f>
        <v>0</v>
      </c>
      <c r="G12" s="23">
        <f>'[1]8'!G$582</f>
        <v>0</v>
      </c>
      <c r="H12" s="25">
        <f>'[1]8'!H$582</f>
        <v>0</v>
      </c>
      <c r="I12" s="23">
        <f>'[1]8'!P$582</f>
        <v>0</v>
      </c>
      <c r="J12" s="23">
        <f>'[1]8'!Y$582</f>
        <v>0</v>
      </c>
      <c r="K12" s="25">
        <f>'[1]8'!AA$582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'[1]8'!C$583</f>
        <v>0</v>
      </c>
      <c r="D13" s="23">
        <f>'[1]8'!D$583</f>
        <v>0</v>
      </c>
      <c r="E13" s="23">
        <f>'[1]8'!E$583</f>
        <v>0</v>
      </c>
      <c r="F13" s="24">
        <f>'[1]8'!F$583</f>
        <v>0</v>
      </c>
      <c r="G13" s="23">
        <f>'[1]8'!G$583</f>
        <v>0</v>
      </c>
      <c r="H13" s="25">
        <f>'[1]8'!H$583</f>
        <v>0</v>
      </c>
      <c r="I13" s="23">
        <f>'[1]8'!P$583</f>
        <v>0</v>
      </c>
      <c r="J13" s="23">
        <f>'[1]8'!Y$583</f>
        <v>0</v>
      </c>
      <c r="K13" s="25">
        <f>'[1]8'!AA$583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'[1]8'!C$590</f>
        <v>103</v>
      </c>
      <c r="D14" s="23">
        <f>'[1]8'!D$590</f>
        <v>0</v>
      </c>
      <c r="E14" s="23">
        <f>'[1]8'!E$590</f>
        <v>0</v>
      </c>
      <c r="F14" s="24">
        <f>'[1]8'!F$590</f>
        <v>0</v>
      </c>
      <c r="G14" s="23">
        <f>'[1]8'!G$590</f>
        <v>0</v>
      </c>
      <c r="H14" s="25">
        <f>'[1]8'!H$590</f>
        <v>0</v>
      </c>
      <c r="I14" s="23">
        <f>'[1]8'!P$590</f>
        <v>50</v>
      </c>
      <c r="J14" s="23">
        <f>'[1]8'!Y$590</f>
        <v>0</v>
      </c>
      <c r="K14" s="25">
        <f>'[1]8'!AA$590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'[1]8'!C$591</f>
        <v>0</v>
      </c>
      <c r="D15" s="39">
        <f>'[1]8'!D$591</f>
        <v>66</v>
      </c>
      <c r="E15" s="39">
        <f>'[1]8'!E$591</f>
        <v>125</v>
      </c>
      <c r="F15" s="38">
        <f>'[1]8'!F$591</f>
        <v>0</v>
      </c>
      <c r="G15" s="39">
        <f>'[1]8'!G$591</f>
        <v>0</v>
      </c>
      <c r="H15" s="40">
        <f>'[1]8'!H$591</f>
        <v>17</v>
      </c>
      <c r="I15" s="39">
        <f>'[1]8'!P$591</f>
        <v>0</v>
      </c>
      <c r="J15" s="39">
        <f>'[1]8'!Y$591</f>
        <v>0</v>
      </c>
      <c r="K15" s="40">
        <f>'[1]8'!AA$591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31026</v>
      </c>
      <c r="D16" s="52">
        <f t="shared" ref="D16:K16" si="2">SUM(D17:D23)</f>
        <v>35375</v>
      </c>
      <c r="E16" s="52">
        <f t="shared" si="2"/>
        <v>13736</v>
      </c>
      <c r="F16" s="53">
        <f t="shared" si="2"/>
        <v>25000</v>
      </c>
      <c r="G16" s="52">
        <f t="shared" si="2"/>
        <v>38959</v>
      </c>
      <c r="H16" s="54">
        <f t="shared" si="2"/>
        <v>28516</v>
      </c>
      <c r="I16" s="52">
        <f t="shared" si="2"/>
        <v>42400</v>
      </c>
      <c r="J16" s="52">
        <f t="shared" si="2"/>
        <v>44732</v>
      </c>
      <c r="K16" s="52">
        <f t="shared" si="2"/>
        <v>47102</v>
      </c>
    </row>
    <row r="17" spans="1:11" s="15" customFormat="1" ht="12.75" customHeight="1" x14ac:dyDescent="0.2">
      <c r="A17" s="21"/>
      <c r="B17" s="22" t="s">
        <v>36</v>
      </c>
      <c r="C17" s="35">
        <f>'[1]8'!C$595</f>
        <v>29933</v>
      </c>
      <c r="D17" s="34">
        <f>'[1]8'!D$595</f>
        <v>33512</v>
      </c>
      <c r="E17" s="34">
        <f>'[1]8'!E$595</f>
        <v>10663</v>
      </c>
      <c r="F17" s="35">
        <f>'[1]8'!F$595</f>
        <v>23000</v>
      </c>
      <c r="G17" s="34">
        <f>'[1]8'!G$595</f>
        <v>37014</v>
      </c>
      <c r="H17" s="36">
        <f>'[1]8'!H$595</f>
        <v>26571</v>
      </c>
      <c r="I17" s="34">
        <f>'[1]8'!P$595</f>
        <v>39000</v>
      </c>
      <c r="J17" s="34">
        <f>'[1]8'!Y$595</f>
        <v>41145</v>
      </c>
      <c r="K17" s="36">
        <f>'[1]8'!AA$595</f>
        <v>43325</v>
      </c>
    </row>
    <row r="18" spans="1:11" s="15" customFormat="1" ht="12.75" customHeight="1" x14ac:dyDescent="0.2">
      <c r="A18" s="21"/>
      <c r="B18" s="22" t="s">
        <v>37</v>
      </c>
      <c r="C18" s="24">
        <f>'[1]8'!C$598</f>
        <v>1093</v>
      </c>
      <c r="D18" s="23">
        <f>'[1]8'!D$598</f>
        <v>1863</v>
      </c>
      <c r="E18" s="23">
        <f>'[1]8'!E$598</f>
        <v>3073</v>
      </c>
      <c r="F18" s="24">
        <f>'[1]8'!F$598</f>
        <v>2000</v>
      </c>
      <c r="G18" s="23">
        <f>'[1]8'!G$598</f>
        <v>1945</v>
      </c>
      <c r="H18" s="25">
        <f>'[1]8'!H$598</f>
        <v>1945</v>
      </c>
      <c r="I18" s="23">
        <f>'[1]8'!P$598</f>
        <v>3400</v>
      </c>
      <c r="J18" s="23">
        <f>'[1]8'!Y$598</f>
        <v>3587</v>
      </c>
      <c r="K18" s="25">
        <f>'[1]8'!AA$598</f>
        <v>3777</v>
      </c>
    </row>
    <row r="19" spans="1:11" s="15" customFormat="1" ht="12.75" customHeight="1" x14ac:dyDescent="0.2">
      <c r="A19" s="21"/>
      <c r="B19" s="22" t="s">
        <v>38</v>
      </c>
      <c r="C19" s="24">
        <f>'[1]8'!C$601</f>
        <v>0</v>
      </c>
      <c r="D19" s="23">
        <f>'[1]8'!D$601</f>
        <v>0</v>
      </c>
      <c r="E19" s="23">
        <f>'[1]8'!E$601</f>
        <v>0</v>
      </c>
      <c r="F19" s="24">
        <f>'[1]8'!F$601</f>
        <v>0</v>
      </c>
      <c r="G19" s="23">
        <f>'[1]8'!G$601</f>
        <v>0</v>
      </c>
      <c r="H19" s="25">
        <f>'[1]8'!H$601</f>
        <v>0</v>
      </c>
      <c r="I19" s="23">
        <f>'[1]8'!P$601</f>
        <v>0</v>
      </c>
      <c r="J19" s="23">
        <f>'[1]8'!Y$601</f>
        <v>0</v>
      </c>
      <c r="K19" s="25">
        <f>'[1]8'!AA$601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'[1]8'!C$602</f>
        <v>0</v>
      </c>
      <c r="D20" s="23">
        <f>'[1]8'!D$602</f>
        <v>0</v>
      </c>
      <c r="E20" s="23">
        <f>'[1]8'!E$602</f>
        <v>0</v>
      </c>
      <c r="F20" s="24">
        <f>'[1]8'!F$602</f>
        <v>0</v>
      </c>
      <c r="G20" s="23">
        <f>'[1]8'!G$602</f>
        <v>0</v>
      </c>
      <c r="H20" s="25">
        <f>'[1]8'!H$602</f>
        <v>0</v>
      </c>
      <c r="I20" s="23">
        <f>'[1]8'!P$602</f>
        <v>0</v>
      </c>
      <c r="J20" s="23">
        <f>'[1]8'!Y$602</f>
        <v>0</v>
      </c>
      <c r="K20" s="25">
        <f>'[1]8'!AA$602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'[1]8'!C$603</f>
        <v>0</v>
      </c>
      <c r="D21" s="23">
        <f>'[1]8'!D$603</f>
        <v>0</v>
      </c>
      <c r="E21" s="23">
        <f>'[1]8'!E$603</f>
        <v>0</v>
      </c>
      <c r="F21" s="24">
        <f>'[1]8'!F$603</f>
        <v>0</v>
      </c>
      <c r="G21" s="23">
        <f>'[1]8'!G$603</f>
        <v>0</v>
      </c>
      <c r="H21" s="25">
        <f>'[1]8'!H$603</f>
        <v>0</v>
      </c>
      <c r="I21" s="23">
        <f>'[1]8'!P$603</f>
        <v>0</v>
      </c>
      <c r="J21" s="23">
        <f>'[1]8'!Y$603</f>
        <v>0</v>
      </c>
      <c r="K21" s="25">
        <f>'[1]8'!AA$603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'[1]8'!C$604</f>
        <v>0</v>
      </c>
      <c r="D22" s="23">
        <f>'[1]8'!D$604</f>
        <v>0</v>
      </c>
      <c r="E22" s="23">
        <f>'[1]8'!E$604</f>
        <v>0</v>
      </c>
      <c r="F22" s="24">
        <f>'[1]8'!F$604</f>
        <v>0</v>
      </c>
      <c r="G22" s="23">
        <f>'[1]8'!G$604</f>
        <v>0</v>
      </c>
      <c r="H22" s="25">
        <f>'[1]8'!H$604</f>
        <v>0</v>
      </c>
      <c r="I22" s="23">
        <f>'[1]8'!P$604</f>
        <v>0</v>
      </c>
      <c r="J22" s="23">
        <f>'[1]8'!Y$604</f>
        <v>0</v>
      </c>
      <c r="K22" s="25">
        <f>'[1]8'!AA$604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'[1]8'!C$605</f>
        <v>0</v>
      </c>
      <c r="D23" s="39">
        <f>'[1]8'!D$605</f>
        <v>0</v>
      </c>
      <c r="E23" s="39">
        <f>'[1]8'!E$605</f>
        <v>0</v>
      </c>
      <c r="F23" s="38">
        <f>'[1]8'!F$605</f>
        <v>0</v>
      </c>
      <c r="G23" s="39">
        <f>'[1]8'!G$605</f>
        <v>0</v>
      </c>
      <c r="H23" s="40">
        <f>'[1]8'!H$605</f>
        <v>0</v>
      </c>
      <c r="I23" s="39">
        <f>'[1]8'!P$605</f>
        <v>0</v>
      </c>
      <c r="J23" s="39">
        <f>'[1]8'!Y$605</f>
        <v>0</v>
      </c>
      <c r="K23" s="40">
        <f>'[1]8'!AA$605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'[1]8'!C$606</f>
        <v>0</v>
      </c>
      <c r="D24" s="52">
        <f>'[1]8'!D$606</f>
        <v>0</v>
      </c>
      <c r="E24" s="52">
        <f>'[1]8'!E$606</f>
        <v>0</v>
      </c>
      <c r="F24" s="53">
        <f>'[1]8'!F$606</f>
        <v>0</v>
      </c>
      <c r="G24" s="52">
        <f>'[1]8'!G$606</f>
        <v>0</v>
      </c>
      <c r="H24" s="54">
        <f>'[1]8'!H$606</f>
        <v>0</v>
      </c>
      <c r="I24" s="52">
        <f>'[1]8'!P$606</f>
        <v>0</v>
      </c>
      <c r="J24" s="52">
        <f>'[1]8'!Y$606</f>
        <v>0</v>
      </c>
      <c r="K24" s="52">
        <f>'[1]8'!AA$606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65779</v>
      </c>
      <c r="D26" s="28">
        <f t="shared" ref="D26:K26" si="3">+D4+D8+D16+D24</f>
        <v>62725</v>
      </c>
      <c r="E26" s="28">
        <f t="shared" si="3"/>
        <v>58042</v>
      </c>
      <c r="F26" s="29">
        <f t="shared" si="3"/>
        <v>93714</v>
      </c>
      <c r="G26" s="28">
        <f t="shared" si="3"/>
        <v>107728</v>
      </c>
      <c r="H26" s="30">
        <f t="shared" si="3"/>
        <v>97285</v>
      </c>
      <c r="I26" s="28">
        <f t="shared" si="3"/>
        <v>127311</v>
      </c>
      <c r="J26" s="28">
        <f t="shared" si="3"/>
        <v>135591</v>
      </c>
      <c r="K26" s="28">
        <f t="shared" si="3"/>
        <v>144906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PROPER('[1]8'!$B$12)</f>
        <v>Table 20: Summary of payments and estimates by sub-programme: Sport And Recreation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'[1]8'!$B653</f>
        <v>1. Management</v>
      </c>
      <c r="C4" s="23">
        <f>'[1]8'!$C653</f>
        <v>1103</v>
      </c>
      <c r="D4" s="23">
        <f>'[1]8'!$D653</f>
        <v>0</v>
      </c>
      <c r="E4" s="23">
        <f>'[1]8'!$E653</f>
        <v>444</v>
      </c>
      <c r="F4" s="35">
        <f>'[1]8'!$F653</f>
        <v>2535</v>
      </c>
      <c r="G4" s="34">
        <f>'[1]8'!$G653</f>
        <v>7535</v>
      </c>
      <c r="H4" s="36">
        <f>'[1]8'!$H653</f>
        <v>6506</v>
      </c>
      <c r="I4" s="23">
        <f>'[1]8'!$P653</f>
        <v>1307</v>
      </c>
      <c r="J4" s="23">
        <f>'[1]8'!$Y653</f>
        <v>1376</v>
      </c>
      <c r="K4" s="23">
        <f>'[1]8'!$AA653</f>
        <v>1444.8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'[1]8'!$B654</f>
        <v>2. Sports</v>
      </c>
      <c r="C5" s="23">
        <f>'[1]8'!$C654</f>
        <v>6531</v>
      </c>
      <c r="D5" s="23">
        <f>'[1]8'!$D654</f>
        <v>5952</v>
      </c>
      <c r="E5" s="23">
        <f>'[1]8'!$E654</f>
        <v>5147</v>
      </c>
      <c r="F5" s="24">
        <f>'[1]8'!$F654</f>
        <v>6173</v>
      </c>
      <c r="G5" s="23">
        <f>'[1]8'!$G654</f>
        <v>6673</v>
      </c>
      <c r="H5" s="25">
        <f>'[1]8'!$H654</f>
        <v>5818</v>
      </c>
      <c r="I5" s="23">
        <f>'[1]8'!$P654</f>
        <v>6180</v>
      </c>
      <c r="J5" s="23">
        <f>'[1]8'!$Y654</f>
        <v>7343</v>
      </c>
      <c r="K5" s="23">
        <f>'[1]8'!$AA654</f>
        <v>7710.1500000000005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'[1]8'!$B655</f>
        <v xml:space="preserve">3. School Sports  </v>
      </c>
      <c r="C6" s="23">
        <f>'[1]8'!$C655</f>
        <v>55723</v>
      </c>
      <c r="D6" s="23">
        <f>'[1]8'!$D655</f>
        <v>53180</v>
      </c>
      <c r="E6" s="23">
        <f>'[1]8'!$E655</f>
        <v>68497</v>
      </c>
      <c r="F6" s="24">
        <f>'[1]8'!$F655</f>
        <v>65121</v>
      </c>
      <c r="G6" s="23">
        <f>'[1]8'!$G655</f>
        <v>65121</v>
      </c>
      <c r="H6" s="25">
        <f>'[1]8'!$H655</f>
        <v>67005</v>
      </c>
      <c r="I6" s="23">
        <f>'[1]8'!$P655</f>
        <v>72880</v>
      </c>
      <c r="J6" s="23">
        <f>'[1]8'!$Y655</f>
        <v>75685</v>
      </c>
      <c r="K6" s="23">
        <f>'[1]8'!$AA655</f>
        <v>80099.25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'[1]8'!$B656</f>
        <v>4. 0</v>
      </c>
      <c r="C7" s="23">
        <f>'[1]8'!$C656</f>
        <v>0</v>
      </c>
      <c r="D7" s="23">
        <f>'[1]8'!$D656</f>
        <v>0</v>
      </c>
      <c r="E7" s="23">
        <f>'[1]8'!$E656</f>
        <v>0</v>
      </c>
      <c r="F7" s="24">
        <f>'[1]8'!$F656</f>
        <v>0</v>
      </c>
      <c r="G7" s="23">
        <f>'[1]8'!$G656</f>
        <v>0</v>
      </c>
      <c r="H7" s="25">
        <f>'[1]8'!$H656</f>
        <v>0</v>
      </c>
      <c r="I7" s="23">
        <f>'[1]8'!$P656</f>
        <v>0</v>
      </c>
      <c r="J7" s="23">
        <f>'[1]8'!$Y656</f>
        <v>0</v>
      </c>
      <c r="K7" s="23">
        <f>'[1]8'!$AA656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'[1]8'!$B657</f>
        <v>5. 0</v>
      </c>
      <c r="C8" s="23">
        <f>'[1]8'!$C657</f>
        <v>0</v>
      </c>
      <c r="D8" s="23">
        <f>'[1]8'!$D657</f>
        <v>0</v>
      </c>
      <c r="E8" s="23">
        <f>'[1]8'!$E657</f>
        <v>0</v>
      </c>
      <c r="F8" s="24">
        <f>'[1]8'!$F657</f>
        <v>0</v>
      </c>
      <c r="G8" s="23">
        <f>'[1]8'!$G657</f>
        <v>0</v>
      </c>
      <c r="H8" s="25">
        <f>'[1]8'!$H657</f>
        <v>0</v>
      </c>
      <c r="I8" s="23">
        <f>'[1]8'!$P657</f>
        <v>0</v>
      </c>
      <c r="J8" s="23">
        <f>'[1]8'!$Y657</f>
        <v>0</v>
      </c>
      <c r="K8" s="23">
        <f>'[1]8'!$AA657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'[1]8'!$B658</f>
        <v>6. 0</v>
      </c>
      <c r="C9" s="23">
        <f>'[1]8'!$C658</f>
        <v>0</v>
      </c>
      <c r="D9" s="23">
        <f>'[1]8'!$D658</f>
        <v>0</v>
      </c>
      <c r="E9" s="23">
        <f>'[1]8'!$E658</f>
        <v>0</v>
      </c>
      <c r="F9" s="24">
        <f>'[1]8'!$F658</f>
        <v>0</v>
      </c>
      <c r="G9" s="23">
        <f>'[1]8'!$G658</f>
        <v>0</v>
      </c>
      <c r="H9" s="25">
        <f>'[1]8'!$H658</f>
        <v>0</v>
      </c>
      <c r="I9" s="23">
        <f>'[1]8'!$P658</f>
        <v>0</v>
      </c>
      <c r="J9" s="23">
        <f>'[1]8'!$Y658</f>
        <v>0</v>
      </c>
      <c r="K9" s="23">
        <f>'[1]8'!$AA658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'[1]8'!$B659</f>
        <v>7. 0</v>
      </c>
      <c r="C10" s="23">
        <f>'[1]8'!$C659</f>
        <v>0</v>
      </c>
      <c r="D10" s="23">
        <f>'[1]8'!$D659</f>
        <v>0</v>
      </c>
      <c r="E10" s="23">
        <f>'[1]8'!$E659</f>
        <v>0</v>
      </c>
      <c r="F10" s="24">
        <f>'[1]8'!$F659</f>
        <v>0</v>
      </c>
      <c r="G10" s="23">
        <f>'[1]8'!$G659</f>
        <v>0</v>
      </c>
      <c r="H10" s="25">
        <f>'[1]8'!$H659</f>
        <v>0</v>
      </c>
      <c r="I10" s="23">
        <f>'[1]8'!$P659</f>
        <v>0</v>
      </c>
      <c r="J10" s="23">
        <f>'[1]8'!$Y659</f>
        <v>0</v>
      </c>
      <c r="K10" s="23">
        <f>'[1]8'!$AA659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'[1]8'!$B660</f>
        <v>8. 0</v>
      </c>
      <c r="C11" s="23">
        <f>'[1]8'!$C660</f>
        <v>0</v>
      </c>
      <c r="D11" s="23">
        <f>'[1]8'!$D660</f>
        <v>0</v>
      </c>
      <c r="E11" s="23">
        <f>'[1]8'!$E660</f>
        <v>0</v>
      </c>
      <c r="F11" s="24">
        <f>'[1]8'!$F660</f>
        <v>0</v>
      </c>
      <c r="G11" s="23">
        <f>'[1]8'!$G660</f>
        <v>0</v>
      </c>
      <c r="H11" s="25">
        <f>'[1]8'!$H660</f>
        <v>0</v>
      </c>
      <c r="I11" s="23">
        <f>'[1]8'!$P660</f>
        <v>0</v>
      </c>
      <c r="J11" s="23">
        <f>'[1]8'!$Y660</f>
        <v>0</v>
      </c>
      <c r="K11" s="23">
        <f>'[1]8'!$AA660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'[1]8'!$B661</f>
        <v>9. 0</v>
      </c>
      <c r="C12" s="23">
        <f>'[1]8'!$C661</f>
        <v>0</v>
      </c>
      <c r="D12" s="23">
        <f>'[1]8'!$D661</f>
        <v>0</v>
      </c>
      <c r="E12" s="23">
        <f>'[1]8'!$E661</f>
        <v>0</v>
      </c>
      <c r="F12" s="24">
        <f>'[1]8'!$F661</f>
        <v>0</v>
      </c>
      <c r="G12" s="23">
        <f>'[1]8'!$G661</f>
        <v>0</v>
      </c>
      <c r="H12" s="25">
        <f>'[1]8'!$H661</f>
        <v>0</v>
      </c>
      <c r="I12" s="23">
        <f>'[1]8'!$P661</f>
        <v>0</v>
      </c>
      <c r="J12" s="23">
        <f>'[1]8'!$Y661</f>
        <v>0</v>
      </c>
      <c r="K12" s="23">
        <f>'[1]8'!$AA661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'[1]8'!$B662</f>
        <v>10. 0</v>
      </c>
      <c r="C13" s="23">
        <f>'[1]8'!$C662</f>
        <v>0</v>
      </c>
      <c r="D13" s="23">
        <f>'[1]8'!$D662</f>
        <v>0</v>
      </c>
      <c r="E13" s="23">
        <f>'[1]8'!$E662</f>
        <v>0</v>
      </c>
      <c r="F13" s="24">
        <f>'[1]8'!$F662</f>
        <v>0</v>
      </c>
      <c r="G13" s="23">
        <f>'[1]8'!$G662</f>
        <v>0</v>
      </c>
      <c r="H13" s="25">
        <f>'[1]8'!$H662</f>
        <v>0</v>
      </c>
      <c r="I13" s="23">
        <f>'[1]8'!$P662</f>
        <v>0</v>
      </c>
      <c r="J13" s="23">
        <f>'[1]8'!$Y662</f>
        <v>0</v>
      </c>
      <c r="K13" s="23">
        <f>'[1]8'!$AA662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'[1]8'!$B663</f>
        <v>11. 0</v>
      </c>
      <c r="C14" s="23">
        <f>'[1]8'!$C663</f>
        <v>0</v>
      </c>
      <c r="D14" s="23">
        <f>'[1]8'!$D663</f>
        <v>0</v>
      </c>
      <c r="E14" s="23">
        <f>'[1]8'!$E663</f>
        <v>0</v>
      </c>
      <c r="F14" s="24">
        <f>'[1]8'!$F663</f>
        <v>0</v>
      </c>
      <c r="G14" s="23">
        <f>'[1]8'!$G663</f>
        <v>0</v>
      </c>
      <c r="H14" s="25">
        <f>'[1]8'!$H663</f>
        <v>0</v>
      </c>
      <c r="I14" s="23">
        <f>'[1]8'!$P663</f>
        <v>0</v>
      </c>
      <c r="J14" s="23">
        <f>'[1]8'!$Y663</f>
        <v>0</v>
      </c>
      <c r="K14" s="23">
        <f>'[1]8'!$AA663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'[1]8'!$B664</f>
        <v>12. 0</v>
      </c>
      <c r="C15" s="23">
        <f>'[1]8'!$C664</f>
        <v>0</v>
      </c>
      <c r="D15" s="23">
        <f>'[1]8'!$D664</f>
        <v>0</v>
      </c>
      <c r="E15" s="23">
        <f>'[1]8'!$E664</f>
        <v>0</v>
      </c>
      <c r="F15" s="24">
        <f>'[1]8'!$F664</f>
        <v>0</v>
      </c>
      <c r="G15" s="23">
        <f>'[1]8'!$G664</f>
        <v>0</v>
      </c>
      <c r="H15" s="25">
        <f>'[1]8'!$H664</f>
        <v>0</v>
      </c>
      <c r="I15" s="23">
        <f>'[1]8'!$P664</f>
        <v>0</v>
      </c>
      <c r="J15" s="23">
        <f>'[1]8'!$Y664</f>
        <v>0</v>
      </c>
      <c r="K15" s="23">
        <f>'[1]8'!$AA664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'[1]8'!$B665</f>
        <v>13. 0</v>
      </c>
      <c r="C16" s="23">
        <f>'[1]8'!$C665</f>
        <v>0</v>
      </c>
      <c r="D16" s="23">
        <f>'[1]8'!$D665</f>
        <v>0</v>
      </c>
      <c r="E16" s="23">
        <f>'[1]8'!$E665</f>
        <v>0</v>
      </c>
      <c r="F16" s="24">
        <f>'[1]8'!$F665</f>
        <v>0</v>
      </c>
      <c r="G16" s="23">
        <f>'[1]8'!$G665</f>
        <v>0</v>
      </c>
      <c r="H16" s="25">
        <f>'[1]8'!$H665</f>
        <v>0</v>
      </c>
      <c r="I16" s="23">
        <f>'[1]8'!$P665</f>
        <v>0</v>
      </c>
      <c r="J16" s="23">
        <f>'[1]8'!$Y665</f>
        <v>0</v>
      </c>
      <c r="K16" s="23">
        <f>'[1]8'!$AA665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'[1]8'!$B666</f>
        <v>14. 0</v>
      </c>
      <c r="C17" s="23">
        <f>'[1]8'!$C666</f>
        <v>0</v>
      </c>
      <c r="D17" s="23">
        <f>'[1]8'!$D666</f>
        <v>0</v>
      </c>
      <c r="E17" s="23">
        <f>'[1]8'!$E666</f>
        <v>0</v>
      </c>
      <c r="F17" s="24">
        <f>'[1]8'!$F666</f>
        <v>0</v>
      </c>
      <c r="G17" s="23">
        <f>'[1]8'!$G666</f>
        <v>0</v>
      </c>
      <c r="H17" s="25">
        <f>'[1]8'!$H666</f>
        <v>0</v>
      </c>
      <c r="I17" s="23">
        <f>'[1]8'!$P666</f>
        <v>0</v>
      </c>
      <c r="J17" s="23">
        <f>'[1]8'!$Y666</f>
        <v>0</v>
      </c>
      <c r="K17" s="23">
        <f>'[1]8'!$AA666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'[1]8'!$B667</f>
        <v>15. 0</v>
      </c>
      <c r="C18" s="23">
        <f>'[1]8'!$C667</f>
        <v>0</v>
      </c>
      <c r="D18" s="23">
        <f>'[1]8'!$D667</f>
        <v>0</v>
      </c>
      <c r="E18" s="23">
        <f>'[1]8'!$E667</f>
        <v>0</v>
      </c>
      <c r="F18" s="24">
        <f>'[1]8'!$F667</f>
        <v>0</v>
      </c>
      <c r="G18" s="23">
        <f>'[1]8'!$G667</f>
        <v>0</v>
      </c>
      <c r="H18" s="25">
        <f>'[1]8'!$H667</f>
        <v>0</v>
      </c>
      <c r="I18" s="23">
        <f>'[1]8'!$P667</f>
        <v>0</v>
      </c>
      <c r="J18" s="23">
        <f>'[1]8'!$Y667</f>
        <v>0</v>
      </c>
      <c r="K18" s="23">
        <f>'[1]8'!$AA667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63357</v>
      </c>
      <c r="D19" s="28">
        <f t="shared" ref="D19:K19" si="1">SUM(D4:D18)</f>
        <v>59132</v>
      </c>
      <c r="E19" s="28">
        <f t="shared" si="1"/>
        <v>74088</v>
      </c>
      <c r="F19" s="29">
        <f t="shared" si="1"/>
        <v>73829</v>
      </c>
      <c r="G19" s="28">
        <f t="shared" si="1"/>
        <v>79329</v>
      </c>
      <c r="H19" s="30">
        <f t="shared" si="1"/>
        <v>79329</v>
      </c>
      <c r="I19" s="28">
        <f t="shared" si="1"/>
        <v>80367</v>
      </c>
      <c r="J19" s="28">
        <f t="shared" si="1"/>
        <v>84404</v>
      </c>
      <c r="K19" s="28">
        <f t="shared" si="1"/>
        <v>89254.2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PROPER('[1]8'!$B$12)</f>
        <v>Table 21: Summary of payments and estimates by economic classification: Sport And Recreation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62021</v>
      </c>
      <c r="D4" s="52">
        <f t="shared" ref="D4:K4" si="0">SUM(D5:D7)</f>
        <v>58744</v>
      </c>
      <c r="E4" s="52">
        <f t="shared" si="0"/>
        <v>70249</v>
      </c>
      <c r="F4" s="53">
        <f t="shared" si="0"/>
        <v>68776</v>
      </c>
      <c r="G4" s="52">
        <f t="shared" si="0"/>
        <v>69276</v>
      </c>
      <c r="H4" s="54">
        <f t="shared" si="0"/>
        <v>69276</v>
      </c>
      <c r="I4" s="52">
        <f t="shared" si="0"/>
        <v>74656</v>
      </c>
      <c r="J4" s="52">
        <f t="shared" si="0"/>
        <v>78379</v>
      </c>
      <c r="K4" s="52">
        <f t="shared" si="0"/>
        <v>82910.149999999994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'[1]8'!C$675</f>
        <v>18887</v>
      </c>
      <c r="D5" s="34">
        <f>'[1]8'!D$675</f>
        <v>17639</v>
      </c>
      <c r="E5" s="34">
        <f>'[1]8'!E$675</f>
        <v>16450</v>
      </c>
      <c r="F5" s="35">
        <f>'[1]8'!F$675</f>
        <v>20317</v>
      </c>
      <c r="G5" s="34">
        <f>'[1]8'!G$675</f>
        <v>20317</v>
      </c>
      <c r="H5" s="36">
        <f>'[1]8'!H$675</f>
        <v>20307</v>
      </c>
      <c r="I5" s="34">
        <f>'[1]8'!P$675</f>
        <v>23024</v>
      </c>
      <c r="J5" s="34">
        <f>'[1]8'!Y$675</f>
        <v>24501</v>
      </c>
      <c r="K5" s="36">
        <f>'[1]8'!AA$675</f>
        <v>25800.050000000003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'[1]8'!C$678</f>
        <v>43134</v>
      </c>
      <c r="D6" s="23">
        <f>'[1]8'!D$678</f>
        <v>41105</v>
      </c>
      <c r="E6" s="23">
        <f>'[1]8'!E$678</f>
        <v>53799</v>
      </c>
      <c r="F6" s="24">
        <f>'[1]8'!F$678</f>
        <v>48459</v>
      </c>
      <c r="G6" s="23">
        <f>'[1]8'!G$678</f>
        <v>48959</v>
      </c>
      <c r="H6" s="25">
        <f>'[1]8'!H$678</f>
        <v>48969</v>
      </c>
      <c r="I6" s="23">
        <f>'[1]8'!P$678</f>
        <v>51632</v>
      </c>
      <c r="J6" s="23">
        <f>'[1]8'!Y$678</f>
        <v>53878</v>
      </c>
      <c r="K6" s="25">
        <f>'[1]8'!AA$678</f>
        <v>57110.1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'[1]8'!C$717</f>
        <v>0</v>
      </c>
      <c r="D7" s="39">
        <f>'[1]8'!D$717</f>
        <v>0</v>
      </c>
      <c r="E7" s="39">
        <f>'[1]8'!E$717</f>
        <v>0</v>
      </c>
      <c r="F7" s="38">
        <f>'[1]8'!F$717</f>
        <v>0</v>
      </c>
      <c r="G7" s="39">
        <f>'[1]8'!G$717</f>
        <v>0</v>
      </c>
      <c r="H7" s="40">
        <f>'[1]8'!H$717</f>
        <v>0</v>
      </c>
      <c r="I7" s="39">
        <f>'[1]8'!P$717</f>
        <v>0</v>
      </c>
      <c r="J7" s="39">
        <f>'[1]8'!Y$717</f>
        <v>0</v>
      </c>
      <c r="K7" s="40">
        <f>'[1]8'!AA$717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1007</v>
      </c>
      <c r="D8" s="52">
        <f t="shared" ref="D8:K8" si="1">SUM(D9:D15)</f>
        <v>388</v>
      </c>
      <c r="E8" s="52">
        <f t="shared" si="1"/>
        <v>3839</v>
      </c>
      <c r="F8" s="53">
        <f t="shared" si="1"/>
        <v>5053</v>
      </c>
      <c r="G8" s="52">
        <f t="shared" si="1"/>
        <v>10053</v>
      </c>
      <c r="H8" s="54">
        <f t="shared" si="1"/>
        <v>10053</v>
      </c>
      <c r="I8" s="52">
        <f t="shared" si="1"/>
        <v>5711</v>
      </c>
      <c r="J8" s="52">
        <f t="shared" si="1"/>
        <v>6025</v>
      </c>
      <c r="K8" s="52">
        <f t="shared" si="1"/>
        <v>6344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'[1]8'!C$721</f>
        <v>0</v>
      </c>
      <c r="D9" s="34">
        <f>'[1]8'!D$721</f>
        <v>0</v>
      </c>
      <c r="E9" s="34">
        <f>'[1]8'!E$721</f>
        <v>0</v>
      </c>
      <c r="F9" s="35">
        <f>'[1]8'!F$721</f>
        <v>0</v>
      </c>
      <c r="G9" s="34">
        <f>'[1]8'!G$721</f>
        <v>5000</v>
      </c>
      <c r="H9" s="36">
        <f>'[1]8'!H$721</f>
        <v>5000</v>
      </c>
      <c r="I9" s="34">
        <f>'[1]8'!P$721</f>
        <v>0</v>
      </c>
      <c r="J9" s="34">
        <f>'[1]8'!Y$721</f>
        <v>0</v>
      </c>
      <c r="K9" s="36">
        <f>'[1]8'!AA$721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'[1]8'!C$728</f>
        <v>0</v>
      </c>
      <c r="D10" s="23">
        <f>'[1]8'!D$728</f>
        <v>0</v>
      </c>
      <c r="E10" s="23">
        <f>'[1]8'!E$728</f>
        <v>0</v>
      </c>
      <c r="F10" s="24">
        <f>'[1]8'!F$728</f>
        <v>0</v>
      </c>
      <c r="G10" s="23">
        <f>'[1]8'!G$728</f>
        <v>0</v>
      </c>
      <c r="H10" s="25">
        <f>'[1]8'!H$728</f>
        <v>0</v>
      </c>
      <c r="I10" s="23">
        <f>'[1]8'!P$728</f>
        <v>0</v>
      </c>
      <c r="J10" s="23">
        <f>'[1]8'!Y$728</f>
        <v>0</v>
      </c>
      <c r="K10" s="25">
        <f>'[1]8'!AA$728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'[1]8'!C$731</f>
        <v>0</v>
      </c>
      <c r="D11" s="23">
        <f>'[1]8'!D$731</f>
        <v>0</v>
      </c>
      <c r="E11" s="23">
        <f>'[1]8'!E$731</f>
        <v>0</v>
      </c>
      <c r="F11" s="24">
        <f>'[1]8'!F$731</f>
        <v>0</v>
      </c>
      <c r="G11" s="23">
        <f>'[1]8'!G$731</f>
        <v>0</v>
      </c>
      <c r="H11" s="25">
        <f>'[1]8'!H$731</f>
        <v>0</v>
      </c>
      <c r="I11" s="23">
        <f>'[1]8'!P$731</f>
        <v>0</v>
      </c>
      <c r="J11" s="23">
        <f>'[1]8'!Y$731</f>
        <v>0</v>
      </c>
      <c r="K11" s="25">
        <f>'[1]8'!AA$731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'[1]8'!C$732</f>
        <v>0</v>
      </c>
      <c r="D12" s="23">
        <f>'[1]8'!D$732</f>
        <v>0</v>
      </c>
      <c r="E12" s="23">
        <f>'[1]8'!E$732</f>
        <v>0</v>
      </c>
      <c r="F12" s="24">
        <f>'[1]8'!F$732</f>
        <v>0</v>
      </c>
      <c r="G12" s="23">
        <f>'[1]8'!G$732</f>
        <v>0</v>
      </c>
      <c r="H12" s="25">
        <f>'[1]8'!H$732</f>
        <v>0</v>
      </c>
      <c r="I12" s="23">
        <f>'[1]8'!P$732</f>
        <v>0</v>
      </c>
      <c r="J12" s="23">
        <f>'[1]8'!Y$732</f>
        <v>0</v>
      </c>
      <c r="K12" s="25">
        <f>'[1]8'!AA$732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'[1]8'!C$733</f>
        <v>0</v>
      </c>
      <c r="D13" s="23">
        <f>'[1]8'!D$733</f>
        <v>0</v>
      </c>
      <c r="E13" s="23">
        <f>'[1]8'!E$733</f>
        <v>0</v>
      </c>
      <c r="F13" s="24">
        <f>'[1]8'!F$733</f>
        <v>0</v>
      </c>
      <c r="G13" s="23">
        <f>'[1]8'!G$733</f>
        <v>0</v>
      </c>
      <c r="H13" s="25">
        <f>'[1]8'!H$733</f>
        <v>0</v>
      </c>
      <c r="I13" s="23">
        <f>'[1]8'!P$733</f>
        <v>0</v>
      </c>
      <c r="J13" s="23">
        <f>'[1]8'!Y$733</f>
        <v>0</v>
      </c>
      <c r="K13" s="25">
        <f>'[1]8'!AA$733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'[1]8'!C$740</f>
        <v>880</v>
      </c>
      <c r="D14" s="23">
        <f>'[1]8'!D$740</f>
        <v>0</v>
      </c>
      <c r="E14" s="23">
        <f>'[1]8'!E$740</f>
        <v>3656</v>
      </c>
      <c r="F14" s="24">
        <f>'[1]8'!F$740</f>
        <v>5053</v>
      </c>
      <c r="G14" s="23">
        <f>'[1]8'!G$740</f>
        <v>5053</v>
      </c>
      <c r="H14" s="25">
        <f>'[1]8'!H$740</f>
        <v>5053</v>
      </c>
      <c r="I14" s="23">
        <f>'[1]8'!P$740</f>
        <v>5711</v>
      </c>
      <c r="J14" s="23">
        <f>'[1]8'!Y$740</f>
        <v>6025</v>
      </c>
      <c r="K14" s="25">
        <f>'[1]8'!AA$740</f>
        <v>6344</v>
      </c>
    </row>
    <row r="15" spans="1:27" s="15" customFormat="1" ht="12.75" customHeight="1" x14ac:dyDescent="0.2">
      <c r="A15" s="21"/>
      <c r="B15" s="22" t="s">
        <v>34</v>
      </c>
      <c r="C15" s="38">
        <f>'[1]8'!C$741</f>
        <v>127</v>
      </c>
      <c r="D15" s="39">
        <f>'[1]8'!D$741</f>
        <v>388</v>
      </c>
      <c r="E15" s="39">
        <f>'[1]8'!E$741</f>
        <v>183</v>
      </c>
      <c r="F15" s="38">
        <f>'[1]8'!F$741</f>
        <v>0</v>
      </c>
      <c r="G15" s="39">
        <f>'[1]8'!G$741</f>
        <v>0</v>
      </c>
      <c r="H15" s="40">
        <f>'[1]8'!H$741</f>
        <v>0</v>
      </c>
      <c r="I15" s="39">
        <f>'[1]8'!P$741</f>
        <v>0</v>
      </c>
      <c r="J15" s="39">
        <f>'[1]8'!Y$741</f>
        <v>0</v>
      </c>
      <c r="K15" s="40">
        <f>'[1]8'!AA$741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329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'[1]8'!C$745</f>
        <v>0</v>
      </c>
      <c r="D17" s="34">
        <f>'[1]8'!D$745</f>
        <v>0</v>
      </c>
      <c r="E17" s="34">
        <f>'[1]8'!E$745</f>
        <v>0</v>
      </c>
      <c r="F17" s="35">
        <f>'[1]8'!F$745</f>
        <v>0</v>
      </c>
      <c r="G17" s="34">
        <f>'[1]8'!G$745</f>
        <v>0</v>
      </c>
      <c r="H17" s="36">
        <f>'[1]8'!H$745</f>
        <v>0</v>
      </c>
      <c r="I17" s="34">
        <f>'[1]8'!P$745</f>
        <v>0</v>
      </c>
      <c r="J17" s="34">
        <f>'[1]8'!Y$745</f>
        <v>0</v>
      </c>
      <c r="K17" s="36">
        <f>'[1]8'!AA$745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'[1]8'!C$748</f>
        <v>329</v>
      </c>
      <c r="D18" s="23">
        <f>'[1]8'!D$748</f>
        <v>0</v>
      </c>
      <c r="E18" s="23">
        <f>'[1]8'!E$748</f>
        <v>0</v>
      </c>
      <c r="F18" s="24">
        <f>'[1]8'!F$748</f>
        <v>0</v>
      </c>
      <c r="G18" s="23">
        <f>'[1]8'!G$748</f>
        <v>0</v>
      </c>
      <c r="H18" s="25">
        <f>'[1]8'!H$748</f>
        <v>0</v>
      </c>
      <c r="I18" s="23">
        <f>'[1]8'!P$748</f>
        <v>0</v>
      </c>
      <c r="J18" s="23">
        <f>'[1]8'!Y$748</f>
        <v>0</v>
      </c>
      <c r="K18" s="25">
        <f>'[1]8'!AA$748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'[1]8'!C$751</f>
        <v>0</v>
      </c>
      <c r="D19" s="23">
        <f>'[1]8'!D$751</f>
        <v>0</v>
      </c>
      <c r="E19" s="23">
        <f>'[1]8'!E$751</f>
        <v>0</v>
      </c>
      <c r="F19" s="24">
        <f>'[1]8'!F$751</f>
        <v>0</v>
      </c>
      <c r="G19" s="23">
        <f>'[1]8'!G$751</f>
        <v>0</v>
      </c>
      <c r="H19" s="25">
        <f>'[1]8'!H$751</f>
        <v>0</v>
      </c>
      <c r="I19" s="23">
        <f>'[1]8'!P$751</f>
        <v>0</v>
      </c>
      <c r="J19" s="23">
        <f>'[1]8'!Y$751</f>
        <v>0</v>
      </c>
      <c r="K19" s="25">
        <f>'[1]8'!AA$751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'[1]8'!C$752</f>
        <v>0</v>
      </c>
      <c r="D20" s="23">
        <f>'[1]8'!D$752</f>
        <v>0</v>
      </c>
      <c r="E20" s="23">
        <f>'[1]8'!E$752</f>
        <v>0</v>
      </c>
      <c r="F20" s="24">
        <f>'[1]8'!F$752</f>
        <v>0</v>
      </c>
      <c r="G20" s="23">
        <f>'[1]8'!G$752</f>
        <v>0</v>
      </c>
      <c r="H20" s="25">
        <f>'[1]8'!H$752</f>
        <v>0</v>
      </c>
      <c r="I20" s="23">
        <f>'[1]8'!P$752</f>
        <v>0</v>
      </c>
      <c r="J20" s="23">
        <f>'[1]8'!Y$752</f>
        <v>0</v>
      </c>
      <c r="K20" s="25">
        <f>'[1]8'!AA$752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'[1]8'!C$753</f>
        <v>0</v>
      </c>
      <c r="D21" s="23">
        <f>'[1]8'!D$753</f>
        <v>0</v>
      </c>
      <c r="E21" s="23">
        <f>'[1]8'!E$753</f>
        <v>0</v>
      </c>
      <c r="F21" s="24">
        <f>'[1]8'!F$753</f>
        <v>0</v>
      </c>
      <c r="G21" s="23">
        <f>'[1]8'!G$753</f>
        <v>0</v>
      </c>
      <c r="H21" s="25">
        <f>'[1]8'!H$753</f>
        <v>0</v>
      </c>
      <c r="I21" s="23">
        <f>'[1]8'!P$753</f>
        <v>0</v>
      </c>
      <c r="J21" s="23">
        <f>'[1]8'!Y$753</f>
        <v>0</v>
      </c>
      <c r="K21" s="25">
        <f>'[1]8'!AA$753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'[1]8'!C$754</f>
        <v>0</v>
      </c>
      <c r="D22" s="23">
        <f>'[1]8'!D$754</f>
        <v>0</v>
      </c>
      <c r="E22" s="23">
        <f>'[1]8'!E$754</f>
        <v>0</v>
      </c>
      <c r="F22" s="24">
        <f>'[1]8'!F$754</f>
        <v>0</v>
      </c>
      <c r="G22" s="23">
        <f>'[1]8'!G$754</f>
        <v>0</v>
      </c>
      <c r="H22" s="25">
        <f>'[1]8'!H$754</f>
        <v>0</v>
      </c>
      <c r="I22" s="23">
        <f>'[1]8'!P$754</f>
        <v>0</v>
      </c>
      <c r="J22" s="23">
        <f>'[1]8'!Y$754</f>
        <v>0</v>
      </c>
      <c r="K22" s="25">
        <f>'[1]8'!AA$754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'[1]8'!C$755</f>
        <v>0</v>
      </c>
      <c r="D23" s="39">
        <f>'[1]8'!D$755</f>
        <v>0</v>
      </c>
      <c r="E23" s="39">
        <f>'[1]8'!E$755</f>
        <v>0</v>
      </c>
      <c r="F23" s="38">
        <f>'[1]8'!F$755</f>
        <v>0</v>
      </c>
      <c r="G23" s="39">
        <f>'[1]8'!G$755</f>
        <v>0</v>
      </c>
      <c r="H23" s="40">
        <f>'[1]8'!H$755</f>
        <v>0</v>
      </c>
      <c r="I23" s="39">
        <f>'[1]8'!P$755</f>
        <v>0</v>
      </c>
      <c r="J23" s="39">
        <f>'[1]8'!Y$755</f>
        <v>0</v>
      </c>
      <c r="K23" s="40">
        <f>'[1]8'!AA$755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'[1]8'!C$756</f>
        <v>0</v>
      </c>
      <c r="D24" s="52">
        <f>'[1]8'!D$756</f>
        <v>0</v>
      </c>
      <c r="E24" s="52">
        <f>'[1]8'!E$756</f>
        <v>0</v>
      </c>
      <c r="F24" s="53">
        <f>'[1]8'!F$756</f>
        <v>0</v>
      </c>
      <c r="G24" s="52">
        <f>'[1]8'!G$756</f>
        <v>0</v>
      </c>
      <c r="H24" s="54">
        <f>'[1]8'!H$756</f>
        <v>0</v>
      </c>
      <c r="I24" s="52">
        <f>'[1]8'!P$756</f>
        <v>0</v>
      </c>
      <c r="J24" s="52">
        <f>'[1]8'!Y$756</f>
        <v>0</v>
      </c>
      <c r="K24" s="52">
        <f>'[1]8'!AA$756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63357</v>
      </c>
      <c r="D26" s="28">
        <f t="shared" ref="D26:K26" si="3">+D4+D8+D16+D24</f>
        <v>59132</v>
      </c>
      <c r="E26" s="28">
        <f t="shared" si="3"/>
        <v>74088</v>
      </c>
      <c r="F26" s="29">
        <f t="shared" si="3"/>
        <v>73829</v>
      </c>
      <c r="G26" s="28">
        <f t="shared" si="3"/>
        <v>79329</v>
      </c>
      <c r="H26" s="30">
        <f t="shared" si="3"/>
        <v>79329</v>
      </c>
      <c r="I26" s="28">
        <f t="shared" si="3"/>
        <v>80367</v>
      </c>
      <c r="J26" s="28">
        <f t="shared" si="3"/>
        <v>84404</v>
      </c>
      <c r="K26" s="28">
        <f t="shared" si="3"/>
        <v>89254.15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>
      <selection sqref="A1:N60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PROPER('[1]8'!$B$13)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'[1]8'!$B803</f>
        <v>1. 0</v>
      </c>
      <c r="C4" s="23">
        <f>'[1]8'!$C803</f>
        <v>0</v>
      </c>
      <c r="D4" s="23">
        <f>'[1]8'!$D803</f>
        <v>0</v>
      </c>
      <c r="E4" s="23">
        <f>'[1]8'!$E803</f>
        <v>0</v>
      </c>
      <c r="F4" s="35">
        <f>'[1]8'!$F803</f>
        <v>0</v>
      </c>
      <c r="G4" s="34">
        <f>'[1]8'!$G803</f>
        <v>0</v>
      </c>
      <c r="H4" s="36">
        <f>'[1]8'!$H803</f>
        <v>0</v>
      </c>
      <c r="I4" s="23">
        <f>'[1]8'!$P803</f>
        <v>0</v>
      </c>
      <c r="J4" s="23">
        <f>'[1]8'!$Y803</f>
        <v>0</v>
      </c>
      <c r="K4" s="23">
        <f>'[1]8'!$AA803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'[1]8'!$B804</f>
        <v>2. 0</v>
      </c>
      <c r="C5" s="23">
        <f>'[1]8'!$C804</f>
        <v>0</v>
      </c>
      <c r="D5" s="23">
        <f>'[1]8'!$D804</f>
        <v>0</v>
      </c>
      <c r="E5" s="23">
        <f>'[1]8'!$E804</f>
        <v>0</v>
      </c>
      <c r="F5" s="24">
        <f>'[1]8'!$F804</f>
        <v>0</v>
      </c>
      <c r="G5" s="23">
        <f>'[1]8'!$G804</f>
        <v>0</v>
      </c>
      <c r="H5" s="25">
        <f>'[1]8'!$H804</f>
        <v>0</v>
      </c>
      <c r="I5" s="23">
        <f>'[1]8'!$P804</f>
        <v>0</v>
      </c>
      <c r="J5" s="23">
        <f>'[1]8'!$Y804</f>
        <v>0</v>
      </c>
      <c r="K5" s="23">
        <f>'[1]8'!$AA804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'[1]8'!$B805</f>
        <v>3. 0</v>
      </c>
      <c r="C6" s="23">
        <f>'[1]8'!$C805</f>
        <v>0</v>
      </c>
      <c r="D6" s="23">
        <f>'[1]8'!$D805</f>
        <v>0</v>
      </c>
      <c r="E6" s="23">
        <f>'[1]8'!$E805</f>
        <v>0</v>
      </c>
      <c r="F6" s="24">
        <f>'[1]8'!$F805</f>
        <v>0</v>
      </c>
      <c r="G6" s="23">
        <f>'[1]8'!$G805</f>
        <v>0</v>
      </c>
      <c r="H6" s="25">
        <f>'[1]8'!$H805</f>
        <v>0</v>
      </c>
      <c r="I6" s="23">
        <f>'[1]8'!$P805</f>
        <v>0</v>
      </c>
      <c r="J6" s="23">
        <f>'[1]8'!$Y805</f>
        <v>0</v>
      </c>
      <c r="K6" s="23">
        <f>'[1]8'!$AA805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'[1]8'!$B806</f>
        <v>4. 0</v>
      </c>
      <c r="C7" s="23">
        <f>'[1]8'!$C806</f>
        <v>0</v>
      </c>
      <c r="D7" s="23">
        <f>'[1]8'!$D806</f>
        <v>0</v>
      </c>
      <c r="E7" s="23">
        <f>'[1]8'!$E806</f>
        <v>0</v>
      </c>
      <c r="F7" s="24">
        <f>'[1]8'!$F806</f>
        <v>0</v>
      </c>
      <c r="G7" s="23">
        <f>'[1]8'!$G806</f>
        <v>0</v>
      </c>
      <c r="H7" s="25">
        <f>'[1]8'!$H806</f>
        <v>0</v>
      </c>
      <c r="I7" s="23">
        <f>'[1]8'!$P806</f>
        <v>0</v>
      </c>
      <c r="J7" s="23">
        <f>'[1]8'!$Y806</f>
        <v>0</v>
      </c>
      <c r="K7" s="23">
        <f>'[1]8'!$AA806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'[1]8'!$B807</f>
        <v>5. 0</v>
      </c>
      <c r="C8" s="23">
        <f>'[1]8'!$C807</f>
        <v>0</v>
      </c>
      <c r="D8" s="23">
        <f>'[1]8'!$D807</f>
        <v>0</v>
      </c>
      <c r="E8" s="23">
        <f>'[1]8'!$E807</f>
        <v>0</v>
      </c>
      <c r="F8" s="24">
        <f>'[1]8'!$F807</f>
        <v>0</v>
      </c>
      <c r="G8" s="23">
        <f>'[1]8'!$G807</f>
        <v>0</v>
      </c>
      <c r="H8" s="25">
        <f>'[1]8'!$H807</f>
        <v>0</v>
      </c>
      <c r="I8" s="23">
        <f>'[1]8'!$P807</f>
        <v>0</v>
      </c>
      <c r="J8" s="23">
        <f>'[1]8'!$Y807</f>
        <v>0</v>
      </c>
      <c r="K8" s="23">
        <f>'[1]8'!$AA807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'[1]8'!$B808</f>
        <v>6. 0</v>
      </c>
      <c r="C9" s="23">
        <f>'[1]8'!$C808</f>
        <v>0</v>
      </c>
      <c r="D9" s="23">
        <f>'[1]8'!$D808</f>
        <v>0</v>
      </c>
      <c r="E9" s="23">
        <f>'[1]8'!$E808</f>
        <v>0</v>
      </c>
      <c r="F9" s="24">
        <f>'[1]8'!$F808</f>
        <v>0</v>
      </c>
      <c r="G9" s="23">
        <f>'[1]8'!$G808</f>
        <v>0</v>
      </c>
      <c r="H9" s="25">
        <f>'[1]8'!$H808</f>
        <v>0</v>
      </c>
      <c r="I9" s="23">
        <f>'[1]8'!$P808</f>
        <v>0</v>
      </c>
      <c r="J9" s="23">
        <f>'[1]8'!$Y808</f>
        <v>0</v>
      </c>
      <c r="K9" s="23">
        <f>'[1]8'!$AA808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'[1]8'!$B809</f>
        <v>7. 0</v>
      </c>
      <c r="C10" s="23">
        <f>'[1]8'!$C809</f>
        <v>0</v>
      </c>
      <c r="D10" s="23">
        <f>'[1]8'!$D809</f>
        <v>0</v>
      </c>
      <c r="E10" s="23">
        <f>'[1]8'!$E809</f>
        <v>0</v>
      </c>
      <c r="F10" s="24">
        <f>'[1]8'!$F809</f>
        <v>0</v>
      </c>
      <c r="G10" s="23">
        <f>'[1]8'!$G809</f>
        <v>0</v>
      </c>
      <c r="H10" s="25">
        <f>'[1]8'!$H809</f>
        <v>0</v>
      </c>
      <c r="I10" s="23">
        <f>'[1]8'!$P809</f>
        <v>0</v>
      </c>
      <c r="J10" s="23">
        <f>'[1]8'!$Y809</f>
        <v>0</v>
      </c>
      <c r="K10" s="23">
        <f>'[1]8'!$AA809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'[1]8'!$B810</f>
        <v>8. 0</v>
      </c>
      <c r="C11" s="23">
        <f>'[1]8'!$C810</f>
        <v>0</v>
      </c>
      <c r="D11" s="23">
        <f>'[1]8'!$D810</f>
        <v>0</v>
      </c>
      <c r="E11" s="23">
        <f>'[1]8'!$E810</f>
        <v>0</v>
      </c>
      <c r="F11" s="24">
        <f>'[1]8'!$F810</f>
        <v>0</v>
      </c>
      <c r="G11" s="23">
        <f>'[1]8'!$G810</f>
        <v>0</v>
      </c>
      <c r="H11" s="25">
        <f>'[1]8'!$H810</f>
        <v>0</v>
      </c>
      <c r="I11" s="23">
        <f>'[1]8'!$P810</f>
        <v>0</v>
      </c>
      <c r="J11" s="23">
        <f>'[1]8'!$Y810</f>
        <v>0</v>
      </c>
      <c r="K11" s="23">
        <f>'[1]8'!$AA810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'[1]8'!$B811</f>
        <v>9. 0</v>
      </c>
      <c r="C12" s="23">
        <f>'[1]8'!$C811</f>
        <v>0</v>
      </c>
      <c r="D12" s="23">
        <f>'[1]8'!$D811</f>
        <v>0</v>
      </c>
      <c r="E12" s="23">
        <f>'[1]8'!$E811</f>
        <v>0</v>
      </c>
      <c r="F12" s="24">
        <f>'[1]8'!$F811</f>
        <v>0</v>
      </c>
      <c r="G12" s="23">
        <f>'[1]8'!$G811</f>
        <v>0</v>
      </c>
      <c r="H12" s="25">
        <f>'[1]8'!$H811</f>
        <v>0</v>
      </c>
      <c r="I12" s="23">
        <f>'[1]8'!$P811</f>
        <v>0</v>
      </c>
      <c r="J12" s="23">
        <f>'[1]8'!$Y811</f>
        <v>0</v>
      </c>
      <c r="K12" s="23">
        <f>'[1]8'!$AA811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'[1]8'!$B812</f>
        <v>10. 0</v>
      </c>
      <c r="C13" s="23">
        <f>'[1]8'!$C812</f>
        <v>0</v>
      </c>
      <c r="D13" s="23">
        <f>'[1]8'!$D812</f>
        <v>0</v>
      </c>
      <c r="E13" s="23">
        <f>'[1]8'!$E812</f>
        <v>0</v>
      </c>
      <c r="F13" s="24">
        <f>'[1]8'!$F812</f>
        <v>0</v>
      </c>
      <c r="G13" s="23">
        <f>'[1]8'!$G812</f>
        <v>0</v>
      </c>
      <c r="H13" s="25">
        <f>'[1]8'!$H812</f>
        <v>0</v>
      </c>
      <c r="I13" s="23">
        <f>'[1]8'!$P812</f>
        <v>0</v>
      </c>
      <c r="J13" s="23">
        <f>'[1]8'!$Y812</f>
        <v>0</v>
      </c>
      <c r="K13" s="23">
        <f>'[1]8'!$AA812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'[1]8'!$B813</f>
        <v>11. 0</v>
      </c>
      <c r="C14" s="23">
        <f>'[1]8'!$C813</f>
        <v>0</v>
      </c>
      <c r="D14" s="23">
        <f>'[1]8'!$D813</f>
        <v>0</v>
      </c>
      <c r="E14" s="23">
        <f>'[1]8'!$E813</f>
        <v>0</v>
      </c>
      <c r="F14" s="24">
        <f>'[1]8'!$F813</f>
        <v>0</v>
      </c>
      <c r="G14" s="23">
        <f>'[1]8'!$G813</f>
        <v>0</v>
      </c>
      <c r="H14" s="25">
        <f>'[1]8'!$H813</f>
        <v>0</v>
      </c>
      <c r="I14" s="23">
        <f>'[1]8'!$P813</f>
        <v>0</v>
      </c>
      <c r="J14" s="23">
        <f>'[1]8'!$Y813</f>
        <v>0</v>
      </c>
      <c r="K14" s="23">
        <f>'[1]8'!$AA813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'[1]8'!$B814</f>
        <v>12. 0</v>
      </c>
      <c r="C15" s="23">
        <f>'[1]8'!$C814</f>
        <v>0</v>
      </c>
      <c r="D15" s="23">
        <f>'[1]8'!$D814</f>
        <v>0</v>
      </c>
      <c r="E15" s="23">
        <f>'[1]8'!$E814</f>
        <v>0</v>
      </c>
      <c r="F15" s="24">
        <f>'[1]8'!$F814</f>
        <v>0</v>
      </c>
      <c r="G15" s="23">
        <f>'[1]8'!$G814</f>
        <v>0</v>
      </c>
      <c r="H15" s="25">
        <f>'[1]8'!$H814</f>
        <v>0</v>
      </c>
      <c r="I15" s="23">
        <f>'[1]8'!$P814</f>
        <v>0</v>
      </c>
      <c r="J15" s="23">
        <f>'[1]8'!$Y814</f>
        <v>0</v>
      </c>
      <c r="K15" s="23">
        <f>'[1]8'!$AA814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'[1]8'!$B815</f>
        <v>13. 0</v>
      </c>
      <c r="C16" s="23">
        <f>'[1]8'!$C815</f>
        <v>0</v>
      </c>
      <c r="D16" s="23">
        <f>'[1]8'!$D815</f>
        <v>0</v>
      </c>
      <c r="E16" s="23">
        <f>'[1]8'!$E815</f>
        <v>0</v>
      </c>
      <c r="F16" s="24">
        <f>'[1]8'!$F815</f>
        <v>0</v>
      </c>
      <c r="G16" s="23">
        <f>'[1]8'!$G815</f>
        <v>0</v>
      </c>
      <c r="H16" s="25">
        <f>'[1]8'!$H815</f>
        <v>0</v>
      </c>
      <c r="I16" s="23">
        <f>'[1]8'!$P815</f>
        <v>0</v>
      </c>
      <c r="J16" s="23">
        <f>'[1]8'!$Y815</f>
        <v>0</v>
      </c>
      <c r="K16" s="23">
        <f>'[1]8'!$AA815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'[1]8'!$B816</f>
        <v>14. 0</v>
      </c>
      <c r="C17" s="23">
        <f>'[1]8'!$C816</f>
        <v>0</v>
      </c>
      <c r="D17" s="23">
        <f>'[1]8'!$D816</f>
        <v>0</v>
      </c>
      <c r="E17" s="23">
        <f>'[1]8'!$E816</f>
        <v>0</v>
      </c>
      <c r="F17" s="24">
        <f>'[1]8'!$F816</f>
        <v>0</v>
      </c>
      <c r="G17" s="23">
        <f>'[1]8'!$G816</f>
        <v>0</v>
      </c>
      <c r="H17" s="25">
        <f>'[1]8'!$H816</f>
        <v>0</v>
      </c>
      <c r="I17" s="23">
        <f>'[1]8'!$P816</f>
        <v>0</v>
      </c>
      <c r="J17" s="23">
        <f>'[1]8'!$Y816</f>
        <v>0</v>
      </c>
      <c r="K17" s="23">
        <f>'[1]8'!$AA816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'[1]8'!$B817</f>
        <v>15. 0</v>
      </c>
      <c r="C18" s="23">
        <f>'[1]8'!$C817</f>
        <v>0</v>
      </c>
      <c r="D18" s="23">
        <f>'[1]8'!$D817</f>
        <v>0</v>
      </c>
      <c r="E18" s="23">
        <f>'[1]8'!$E817</f>
        <v>0</v>
      </c>
      <c r="F18" s="24">
        <f>'[1]8'!$F817</f>
        <v>0</v>
      </c>
      <c r="G18" s="23">
        <f>'[1]8'!$G817</f>
        <v>0</v>
      </c>
      <c r="H18" s="25">
        <f>'[1]8'!$H817</f>
        <v>0</v>
      </c>
      <c r="I18" s="23">
        <f>'[1]8'!$P817</f>
        <v>0</v>
      </c>
      <c r="J18" s="23">
        <f>'[1]8'!$Y817</f>
        <v>0</v>
      </c>
      <c r="K18" s="23">
        <f>'[1]8'!$AA817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>
      <selection sqref="A1:N60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'[1]8'!$B$13)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'[1]8'!C$825</f>
        <v>0</v>
      </c>
      <c r="D5" s="34">
        <f>'[1]8'!D$825</f>
        <v>0</v>
      </c>
      <c r="E5" s="34">
        <f>'[1]8'!E$825</f>
        <v>0</v>
      </c>
      <c r="F5" s="35">
        <f>'[1]8'!F$825</f>
        <v>0</v>
      </c>
      <c r="G5" s="34">
        <f>'[1]8'!G$825</f>
        <v>0</v>
      </c>
      <c r="H5" s="36">
        <f>'[1]8'!H$825</f>
        <v>0</v>
      </c>
      <c r="I5" s="34">
        <f>'[1]8'!P$825</f>
        <v>0</v>
      </c>
      <c r="J5" s="34">
        <f>'[1]8'!Y$825</f>
        <v>0</v>
      </c>
      <c r="K5" s="36">
        <f>'[1]8'!AA$825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'[1]8'!C$828</f>
        <v>0</v>
      </c>
      <c r="D6" s="23">
        <f>'[1]8'!D$828</f>
        <v>0</v>
      </c>
      <c r="E6" s="23">
        <f>'[1]8'!E$828</f>
        <v>0</v>
      </c>
      <c r="F6" s="24">
        <f>'[1]8'!F$828</f>
        <v>0</v>
      </c>
      <c r="G6" s="23">
        <f>'[1]8'!G$828</f>
        <v>0</v>
      </c>
      <c r="H6" s="25">
        <f>'[1]8'!H$828</f>
        <v>0</v>
      </c>
      <c r="I6" s="23">
        <f>'[1]8'!P$828</f>
        <v>0</v>
      </c>
      <c r="J6" s="23">
        <f>'[1]8'!Y$828</f>
        <v>0</v>
      </c>
      <c r="K6" s="25">
        <f>'[1]8'!AA$828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'[1]8'!C$867</f>
        <v>0</v>
      </c>
      <c r="D7" s="39">
        <f>'[1]8'!D$867</f>
        <v>0</v>
      </c>
      <c r="E7" s="39">
        <f>'[1]8'!E$867</f>
        <v>0</v>
      </c>
      <c r="F7" s="38">
        <f>'[1]8'!F$867</f>
        <v>0</v>
      </c>
      <c r="G7" s="39">
        <f>'[1]8'!G$867</f>
        <v>0</v>
      </c>
      <c r="H7" s="40">
        <f>'[1]8'!H$867</f>
        <v>0</v>
      </c>
      <c r="I7" s="39">
        <f>'[1]8'!P$867</f>
        <v>0</v>
      </c>
      <c r="J7" s="39">
        <f>'[1]8'!Y$867</f>
        <v>0</v>
      </c>
      <c r="K7" s="40">
        <f>'[1]8'!AA$867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'[1]8'!C$871</f>
        <v>0</v>
      </c>
      <c r="D9" s="34">
        <f>'[1]8'!D$871</f>
        <v>0</v>
      </c>
      <c r="E9" s="34">
        <f>'[1]8'!E$871</f>
        <v>0</v>
      </c>
      <c r="F9" s="35">
        <f>'[1]8'!F$871</f>
        <v>0</v>
      </c>
      <c r="G9" s="34">
        <f>'[1]8'!G$871</f>
        <v>0</v>
      </c>
      <c r="H9" s="36">
        <f>'[1]8'!H$871</f>
        <v>0</v>
      </c>
      <c r="I9" s="34">
        <f>'[1]8'!P$871</f>
        <v>0</v>
      </c>
      <c r="J9" s="34">
        <f>'[1]8'!Y$871</f>
        <v>0</v>
      </c>
      <c r="K9" s="36">
        <f>'[1]8'!AA$871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'[1]8'!C$878</f>
        <v>0</v>
      </c>
      <c r="D10" s="23">
        <f>'[1]8'!D$878</f>
        <v>0</v>
      </c>
      <c r="E10" s="23">
        <f>'[1]8'!E$878</f>
        <v>0</v>
      </c>
      <c r="F10" s="24">
        <f>'[1]8'!F$878</f>
        <v>0</v>
      </c>
      <c r="G10" s="23">
        <f>'[1]8'!G$878</f>
        <v>0</v>
      </c>
      <c r="H10" s="25">
        <f>'[1]8'!H$878</f>
        <v>0</v>
      </c>
      <c r="I10" s="23">
        <f>'[1]8'!P$878</f>
        <v>0</v>
      </c>
      <c r="J10" s="23">
        <f>'[1]8'!Y$878</f>
        <v>0</v>
      </c>
      <c r="K10" s="25">
        <f>'[1]8'!AA$878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'[1]8'!C$881</f>
        <v>0</v>
      </c>
      <c r="D11" s="23">
        <f>'[1]8'!D$881</f>
        <v>0</v>
      </c>
      <c r="E11" s="23">
        <f>'[1]8'!E$881</f>
        <v>0</v>
      </c>
      <c r="F11" s="24">
        <f>'[1]8'!F$881</f>
        <v>0</v>
      </c>
      <c r="G11" s="23">
        <f>'[1]8'!G$881</f>
        <v>0</v>
      </c>
      <c r="H11" s="25">
        <f>'[1]8'!H$881</f>
        <v>0</v>
      </c>
      <c r="I11" s="23">
        <f>'[1]8'!P$881</f>
        <v>0</v>
      </c>
      <c r="J11" s="23">
        <f>'[1]8'!Y$881</f>
        <v>0</v>
      </c>
      <c r="K11" s="25">
        <f>'[1]8'!AA$881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'[1]8'!C$882</f>
        <v>0</v>
      </c>
      <c r="D12" s="23">
        <f>'[1]8'!D$882</f>
        <v>0</v>
      </c>
      <c r="E12" s="23">
        <f>'[1]8'!E$882</f>
        <v>0</v>
      </c>
      <c r="F12" s="24">
        <f>'[1]8'!F$882</f>
        <v>0</v>
      </c>
      <c r="G12" s="23">
        <f>'[1]8'!G$882</f>
        <v>0</v>
      </c>
      <c r="H12" s="25">
        <f>'[1]8'!H$882</f>
        <v>0</v>
      </c>
      <c r="I12" s="23">
        <f>'[1]8'!P$882</f>
        <v>0</v>
      </c>
      <c r="J12" s="23">
        <f>'[1]8'!Y$882</f>
        <v>0</v>
      </c>
      <c r="K12" s="25">
        <f>'[1]8'!AA$882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'[1]8'!C$883</f>
        <v>0</v>
      </c>
      <c r="D13" s="23">
        <f>'[1]8'!D$883</f>
        <v>0</v>
      </c>
      <c r="E13" s="23">
        <f>'[1]8'!E$883</f>
        <v>0</v>
      </c>
      <c r="F13" s="24">
        <f>'[1]8'!F$883</f>
        <v>0</v>
      </c>
      <c r="G13" s="23">
        <f>'[1]8'!G$883</f>
        <v>0</v>
      </c>
      <c r="H13" s="25">
        <f>'[1]8'!H$883</f>
        <v>0</v>
      </c>
      <c r="I13" s="23">
        <f>'[1]8'!P$883</f>
        <v>0</v>
      </c>
      <c r="J13" s="23">
        <f>'[1]8'!Y$883</f>
        <v>0</v>
      </c>
      <c r="K13" s="25">
        <f>'[1]8'!AA$883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'[1]8'!C$890</f>
        <v>0</v>
      </c>
      <c r="D14" s="23">
        <f>'[1]8'!D$890</f>
        <v>0</v>
      </c>
      <c r="E14" s="23">
        <f>'[1]8'!E$890</f>
        <v>0</v>
      </c>
      <c r="F14" s="24">
        <f>'[1]8'!F$890</f>
        <v>0</v>
      </c>
      <c r="G14" s="23">
        <f>'[1]8'!G$890</f>
        <v>0</v>
      </c>
      <c r="H14" s="25">
        <f>'[1]8'!H$890</f>
        <v>0</v>
      </c>
      <c r="I14" s="23">
        <f>'[1]8'!P$890</f>
        <v>0</v>
      </c>
      <c r="J14" s="23">
        <f>'[1]8'!Y$890</f>
        <v>0</v>
      </c>
      <c r="K14" s="25">
        <f>'[1]8'!AA$890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'[1]8'!C$891</f>
        <v>0</v>
      </c>
      <c r="D15" s="39">
        <f>'[1]8'!D$891</f>
        <v>0</v>
      </c>
      <c r="E15" s="39">
        <f>'[1]8'!E$891</f>
        <v>0</v>
      </c>
      <c r="F15" s="38">
        <f>'[1]8'!F$891</f>
        <v>0</v>
      </c>
      <c r="G15" s="39">
        <f>'[1]8'!G$891</f>
        <v>0</v>
      </c>
      <c r="H15" s="40">
        <f>'[1]8'!H$891</f>
        <v>0</v>
      </c>
      <c r="I15" s="39">
        <f>'[1]8'!P$891</f>
        <v>0</v>
      </c>
      <c r="J15" s="39">
        <f>'[1]8'!Y$891</f>
        <v>0</v>
      </c>
      <c r="K15" s="40">
        <f>'[1]8'!AA$891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'[1]8'!C$895</f>
        <v>0</v>
      </c>
      <c r="D17" s="34">
        <f>'[1]8'!D$895</f>
        <v>0</v>
      </c>
      <c r="E17" s="34">
        <f>'[1]8'!E$895</f>
        <v>0</v>
      </c>
      <c r="F17" s="35">
        <f>'[1]8'!F$895</f>
        <v>0</v>
      </c>
      <c r="G17" s="34">
        <f>'[1]8'!G$895</f>
        <v>0</v>
      </c>
      <c r="H17" s="36">
        <f>'[1]8'!H$895</f>
        <v>0</v>
      </c>
      <c r="I17" s="34">
        <f>'[1]8'!P$895</f>
        <v>0</v>
      </c>
      <c r="J17" s="34">
        <f>'[1]8'!Y$895</f>
        <v>0</v>
      </c>
      <c r="K17" s="36">
        <f>'[1]8'!AA$895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'[1]8'!C$898</f>
        <v>0</v>
      </c>
      <c r="D18" s="23">
        <f>'[1]8'!D$898</f>
        <v>0</v>
      </c>
      <c r="E18" s="23">
        <f>'[1]8'!E$898</f>
        <v>0</v>
      </c>
      <c r="F18" s="24">
        <f>'[1]8'!F$898</f>
        <v>0</v>
      </c>
      <c r="G18" s="23">
        <f>'[1]8'!G$898</f>
        <v>0</v>
      </c>
      <c r="H18" s="25">
        <f>'[1]8'!H$898</f>
        <v>0</v>
      </c>
      <c r="I18" s="23">
        <f>'[1]8'!P$898</f>
        <v>0</v>
      </c>
      <c r="J18" s="23">
        <f>'[1]8'!Y$898</f>
        <v>0</v>
      </c>
      <c r="K18" s="25">
        <f>'[1]8'!AA$898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'[1]8'!C$901</f>
        <v>0</v>
      </c>
      <c r="D19" s="23">
        <f>'[1]8'!D$901</f>
        <v>0</v>
      </c>
      <c r="E19" s="23">
        <f>'[1]8'!E$901</f>
        <v>0</v>
      </c>
      <c r="F19" s="24">
        <f>'[1]8'!F$901</f>
        <v>0</v>
      </c>
      <c r="G19" s="23">
        <f>'[1]8'!G$901</f>
        <v>0</v>
      </c>
      <c r="H19" s="25">
        <f>'[1]8'!H$901</f>
        <v>0</v>
      </c>
      <c r="I19" s="23">
        <f>'[1]8'!P$901</f>
        <v>0</v>
      </c>
      <c r="J19" s="23">
        <f>'[1]8'!Y$901</f>
        <v>0</v>
      </c>
      <c r="K19" s="25">
        <f>'[1]8'!AA$901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'[1]8'!C$902</f>
        <v>0</v>
      </c>
      <c r="D20" s="23">
        <f>'[1]8'!D$902</f>
        <v>0</v>
      </c>
      <c r="E20" s="23">
        <f>'[1]8'!E$902</f>
        <v>0</v>
      </c>
      <c r="F20" s="24">
        <f>'[1]8'!F$902</f>
        <v>0</v>
      </c>
      <c r="G20" s="23">
        <f>'[1]8'!G$902</f>
        <v>0</v>
      </c>
      <c r="H20" s="25">
        <f>'[1]8'!H$902</f>
        <v>0</v>
      </c>
      <c r="I20" s="23">
        <f>'[1]8'!P$902</f>
        <v>0</v>
      </c>
      <c r="J20" s="23">
        <f>'[1]8'!Y$902</f>
        <v>0</v>
      </c>
      <c r="K20" s="25">
        <f>'[1]8'!AA$902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'[1]8'!C$903</f>
        <v>0</v>
      </c>
      <c r="D21" s="23">
        <f>'[1]8'!D$903</f>
        <v>0</v>
      </c>
      <c r="E21" s="23">
        <f>'[1]8'!E$903</f>
        <v>0</v>
      </c>
      <c r="F21" s="24">
        <f>'[1]8'!F$903</f>
        <v>0</v>
      </c>
      <c r="G21" s="23">
        <f>'[1]8'!G$903</f>
        <v>0</v>
      </c>
      <c r="H21" s="25">
        <f>'[1]8'!H$903</f>
        <v>0</v>
      </c>
      <c r="I21" s="23">
        <f>'[1]8'!P$903</f>
        <v>0</v>
      </c>
      <c r="J21" s="23">
        <f>'[1]8'!Y$903</f>
        <v>0</v>
      </c>
      <c r="K21" s="25">
        <f>'[1]8'!AA$903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'[1]8'!C$904</f>
        <v>0</v>
      </c>
      <c r="D22" s="23">
        <f>'[1]8'!D$904</f>
        <v>0</v>
      </c>
      <c r="E22" s="23">
        <f>'[1]8'!E$904</f>
        <v>0</v>
      </c>
      <c r="F22" s="24">
        <f>'[1]8'!F$904</f>
        <v>0</v>
      </c>
      <c r="G22" s="23">
        <f>'[1]8'!G$904</f>
        <v>0</v>
      </c>
      <c r="H22" s="25">
        <f>'[1]8'!H$904</f>
        <v>0</v>
      </c>
      <c r="I22" s="23">
        <f>'[1]8'!P$904</f>
        <v>0</v>
      </c>
      <c r="J22" s="23">
        <f>'[1]8'!Y$904</f>
        <v>0</v>
      </c>
      <c r="K22" s="25">
        <f>'[1]8'!AA$904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'[1]8'!C$905</f>
        <v>0</v>
      </c>
      <c r="D23" s="39">
        <f>'[1]8'!D$905</f>
        <v>0</v>
      </c>
      <c r="E23" s="39">
        <f>'[1]8'!E$905</f>
        <v>0</v>
      </c>
      <c r="F23" s="38">
        <f>'[1]8'!F$905</f>
        <v>0</v>
      </c>
      <c r="G23" s="39">
        <f>'[1]8'!G$905</f>
        <v>0</v>
      </c>
      <c r="H23" s="40">
        <f>'[1]8'!H$905</f>
        <v>0</v>
      </c>
      <c r="I23" s="39">
        <f>'[1]8'!P$905</f>
        <v>0</v>
      </c>
      <c r="J23" s="39">
        <f>'[1]8'!Y$905</f>
        <v>0</v>
      </c>
      <c r="K23" s="40">
        <f>'[1]8'!AA$905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'[1]8'!C$906</f>
        <v>0</v>
      </c>
      <c r="D24" s="52">
        <f>'[1]8'!D$906</f>
        <v>0</v>
      </c>
      <c r="E24" s="52">
        <f>'[1]8'!E$906</f>
        <v>0</v>
      </c>
      <c r="F24" s="53">
        <f>'[1]8'!F$906</f>
        <v>0</v>
      </c>
      <c r="G24" s="52">
        <f>'[1]8'!G$906</f>
        <v>0</v>
      </c>
      <c r="H24" s="54">
        <f>'[1]8'!H$906</f>
        <v>0</v>
      </c>
      <c r="I24" s="52">
        <f>'[1]8'!P$906</f>
        <v>0</v>
      </c>
      <c r="J24" s="52">
        <f>'[1]8'!Y$906</f>
        <v>0</v>
      </c>
      <c r="K24" s="52">
        <f>'[1]8'!AA$906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>
      <selection sqref="A1:N60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PROPER('[1]8'!$B$14)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'[1]8'!$B953</f>
        <v>1. 0</v>
      </c>
      <c r="C4" s="23">
        <f>'[1]8'!$C953</f>
        <v>0</v>
      </c>
      <c r="D4" s="23">
        <f>'[1]8'!$D953</f>
        <v>0</v>
      </c>
      <c r="E4" s="23">
        <f>'[1]8'!$E953</f>
        <v>0</v>
      </c>
      <c r="F4" s="35">
        <f>'[1]8'!$F953</f>
        <v>0</v>
      </c>
      <c r="G4" s="34">
        <f>'[1]8'!$G953</f>
        <v>0</v>
      </c>
      <c r="H4" s="36">
        <f>'[1]8'!$H953</f>
        <v>0</v>
      </c>
      <c r="I4" s="23">
        <f>'[1]8'!$P953</f>
        <v>0</v>
      </c>
      <c r="J4" s="23">
        <f>'[1]8'!$Y953</f>
        <v>0</v>
      </c>
      <c r="K4" s="23">
        <f>'[1]8'!$AA953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'[1]8'!$B954</f>
        <v>2. 0</v>
      </c>
      <c r="C5" s="23">
        <f>'[1]8'!$C954</f>
        <v>0</v>
      </c>
      <c r="D5" s="23">
        <f>'[1]8'!$D954</f>
        <v>0</v>
      </c>
      <c r="E5" s="23">
        <f>'[1]8'!$E954</f>
        <v>0</v>
      </c>
      <c r="F5" s="24">
        <f>'[1]8'!$F954</f>
        <v>0</v>
      </c>
      <c r="G5" s="23">
        <f>'[1]8'!$G954</f>
        <v>0</v>
      </c>
      <c r="H5" s="25">
        <f>'[1]8'!$H954</f>
        <v>0</v>
      </c>
      <c r="I5" s="23">
        <f>'[1]8'!$P954</f>
        <v>0</v>
      </c>
      <c r="J5" s="23">
        <f>'[1]8'!$Y954</f>
        <v>0</v>
      </c>
      <c r="K5" s="23">
        <f>'[1]8'!$AA954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'[1]8'!$B955</f>
        <v>3. 0</v>
      </c>
      <c r="C6" s="23">
        <f>'[1]8'!$C955</f>
        <v>0</v>
      </c>
      <c r="D6" s="23">
        <f>'[1]8'!$D955</f>
        <v>0</v>
      </c>
      <c r="E6" s="23">
        <f>'[1]8'!$E955</f>
        <v>0</v>
      </c>
      <c r="F6" s="24">
        <f>'[1]8'!$F955</f>
        <v>0</v>
      </c>
      <c r="G6" s="23">
        <f>'[1]8'!$G955</f>
        <v>0</v>
      </c>
      <c r="H6" s="25">
        <f>'[1]8'!$H955</f>
        <v>0</v>
      </c>
      <c r="I6" s="23">
        <f>'[1]8'!$P955</f>
        <v>0</v>
      </c>
      <c r="J6" s="23">
        <f>'[1]8'!$Y955</f>
        <v>0</v>
      </c>
      <c r="K6" s="23">
        <f>'[1]8'!$AA955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'[1]8'!$B956</f>
        <v>4. 0</v>
      </c>
      <c r="C7" s="23">
        <f>'[1]8'!$C956</f>
        <v>0</v>
      </c>
      <c r="D7" s="23">
        <f>'[1]8'!$D956</f>
        <v>0</v>
      </c>
      <c r="E7" s="23">
        <f>'[1]8'!$E956</f>
        <v>0</v>
      </c>
      <c r="F7" s="24">
        <f>'[1]8'!$F956</f>
        <v>0</v>
      </c>
      <c r="G7" s="23">
        <f>'[1]8'!$G956</f>
        <v>0</v>
      </c>
      <c r="H7" s="25">
        <f>'[1]8'!$H956</f>
        <v>0</v>
      </c>
      <c r="I7" s="23">
        <f>'[1]8'!$P956</f>
        <v>0</v>
      </c>
      <c r="J7" s="23">
        <f>'[1]8'!$Y956</f>
        <v>0</v>
      </c>
      <c r="K7" s="23">
        <f>'[1]8'!$AA956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'[1]8'!$B957</f>
        <v>5. 0</v>
      </c>
      <c r="C8" s="23">
        <f>'[1]8'!$C957</f>
        <v>0</v>
      </c>
      <c r="D8" s="23">
        <f>'[1]8'!$D957</f>
        <v>0</v>
      </c>
      <c r="E8" s="23">
        <f>'[1]8'!$E957</f>
        <v>0</v>
      </c>
      <c r="F8" s="24">
        <f>'[1]8'!$F957</f>
        <v>0</v>
      </c>
      <c r="G8" s="23">
        <f>'[1]8'!$G957</f>
        <v>0</v>
      </c>
      <c r="H8" s="25">
        <f>'[1]8'!$H957</f>
        <v>0</v>
      </c>
      <c r="I8" s="23">
        <f>'[1]8'!$P957</f>
        <v>0</v>
      </c>
      <c r="J8" s="23">
        <f>'[1]8'!$Y957</f>
        <v>0</v>
      </c>
      <c r="K8" s="23">
        <f>'[1]8'!$AA957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'[1]8'!$B958</f>
        <v>6. 0</v>
      </c>
      <c r="C9" s="23">
        <f>'[1]8'!$C958</f>
        <v>0</v>
      </c>
      <c r="D9" s="23">
        <f>'[1]8'!$D958</f>
        <v>0</v>
      </c>
      <c r="E9" s="23">
        <f>'[1]8'!$E958</f>
        <v>0</v>
      </c>
      <c r="F9" s="24">
        <f>'[1]8'!$F958</f>
        <v>0</v>
      </c>
      <c r="G9" s="23">
        <f>'[1]8'!$G958</f>
        <v>0</v>
      </c>
      <c r="H9" s="25">
        <f>'[1]8'!$H958</f>
        <v>0</v>
      </c>
      <c r="I9" s="23">
        <f>'[1]8'!$P958</f>
        <v>0</v>
      </c>
      <c r="J9" s="23">
        <f>'[1]8'!$Y958</f>
        <v>0</v>
      </c>
      <c r="K9" s="23">
        <f>'[1]8'!$AA958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'[1]8'!$B959</f>
        <v>7. 0</v>
      </c>
      <c r="C10" s="23">
        <f>'[1]8'!$C959</f>
        <v>0</v>
      </c>
      <c r="D10" s="23">
        <f>'[1]8'!$D959</f>
        <v>0</v>
      </c>
      <c r="E10" s="23">
        <f>'[1]8'!$E959</f>
        <v>0</v>
      </c>
      <c r="F10" s="24">
        <f>'[1]8'!$F959</f>
        <v>0</v>
      </c>
      <c r="G10" s="23">
        <f>'[1]8'!$G959</f>
        <v>0</v>
      </c>
      <c r="H10" s="25">
        <f>'[1]8'!$H959</f>
        <v>0</v>
      </c>
      <c r="I10" s="23">
        <f>'[1]8'!$P959</f>
        <v>0</v>
      </c>
      <c r="J10" s="23">
        <f>'[1]8'!$Y959</f>
        <v>0</v>
      </c>
      <c r="K10" s="23">
        <f>'[1]8'!$AA959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'[1]8'!$B960</f>
        <v>8. 0</v>
      </c>
      <c r="C11" s="23">
        <f>'[1]8'!$C960</f>
        <v>0</v>
      </c>
      <c r="D11" s="23">
        <f>'[1]8'!$D960</f>
        <v>0</v>
      </c>
      <c r="E11" s="23">
        <f>'[1]8'!$E960</f>
        <v>0</v>
      </c>
      <c r="F11" s="24">
        <f>'[1]8'!$F960</f>
        <v>0</v>
      </c>
      <c r="G11" s="23">
        <f>'[1]8'!$G960</f>
        <v>0</v>
      </c>
      <c r="H11" s="25">
        <f>'[1]8'!$H960</f>
        <v>0</v>
      </c>
      <c r="I11" s="23">
        <f>'[1]8'!$P960</f>
        <v>0</v>
      </c>
      <c r="J11" s="23">
        <f>'[1]8'!$Y960</f>
        <v>0</v>
      </c>
      <c r="K11" s="23">
        <f>'[1]8'!$AA960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'[1]8'!$B961</f>
        <v>9. 0</v>
      </c>
      <c r="C12" s="23">
        <f>'[1]8'!$C961</f>
        <v>0</v>
      </c>
      <c r="D12" s="23">
        <f>'[1]8'!$D961</f>
        <v>0</v>
      </c>
      <c r="E12" s="23">
        <f>'[1]8'!$E961</f>
        <v>0</v>
      </c>
      <c r="F12" s="24">
        <f>'[1]8'!$F961</f>
        <v>0</v>
      </c>
      <c r="G12" s="23">
        <f>'[1]8'!$G961</f>
        <v>0</v>
      </c>
      <c r="H12" s="25">
        <f>'[1]8'!$H961</f>
        <v>0</v>
      </c>
      <c r="I12" s="23">
        <f>'[1]8'!$P961</f>
        <v>0</v>
      </c>
      <c r="J12" s="23">
        <f>'[1]8'!$Y961</f>
        <v>0</v>
      </c>
      <c r="K12" s="23">
        <f>'[1]8'!$AA961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'[1]8'!$B962</f>
        <v>10. 0</v>
      </c>
      <c r="C13" s="23">
        <f>'[1]8'!$C962</f>
        <v>0</v>
      </c>
      <c r="D13" s="23">
        <f>'[1]8'!$D962</f>
        <v>0</v>
      </c>
      <c r="E13" s="23">
        <f>'[1]8'!$E962</f>
        <v>0</v>
      </c>
      <c r="F13" s="24">
        <f>'[1]8'!$F962</f>
        <v>0</v>
      </c>
      <c r="G13" s="23">
        <f>'[1]8'!$G962</f>
        <v>0</v>
      </c>
      <c r="H13" s="25">
        <f>'[1]8'!$H962</f>
        <v>0</v>
      </c>
      <c r="I13" s="23">
        <f>'[1]8'!$P962</f>
        <v>0</v>
      </c>
      <c r="J13" s="23">
        <f>'[1]8'!$Y962</f>
        <v>0</v>
      </c>
      <c r="K13" s="23">
        <f>'[1]8'!$AA962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'[1]8'!$B963</f>
        <v>11. 0</v>
      </c>
      <c r="C14" s="23">
        <f>'[1]8'!$C963</f>
        <v>0</v>
      </c>
      <c r="D14" s="23">
        <f>'[1]8'!$D963</f>
        <v>0</v>
      </c>
      <c r="E14" s="23">
        <f>'[1]8'!$E963</f>
        <v>0</v>
      </c>
      <c r="F14" s="24">
        <f>'[1]8'!$F963</f>
        <v>0</v>
      </c>
      <c r="G14" s="23">
        <f>'[1]8'!$G963</f>
        <v>0</v>
      </c>
      <c r="H14" s="25">
        <f>'[1]8'!$H963</f>
        <v>0</v>
      </c>
      <c r="I14" s="23">
        <f>'[1]8'!$P963</f>
        <v>0</v>
      </c>
      <c r="J14" s="23">
        <f>'[1]8'!$Y963</f>
        <v>0</v>
      </c>
      <c r="K14" s="23">
        <f>'[1]8'!$AA963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'[1]8'!$B964</f>
        <v>12. 0</v>
      </c>
      <c r="C15" s="23">
        <f>'[1]8'!$C964</f>
        <v>0</v>
      </c>
      <c r="D15" s="23">
        <f>'[1]8'!$D964</f>
        <v>0</v>
      </c>
      <c r="E15" s="23">
        <f>'[1]8'!$E964</f>
        <v>0</v>
      </c>
      <c r="F15" s="24">
        <f>'[1]8'!$F964</f>
        <v>0</v>
      </c>
      <c r="G15" s="23">
        <f>'[1]8'!$G964</f>
        <v>0</v>
      </c>
      <c r="H15" s="25">
        <f>'[1]8'!$H964</f>
        <v>0</v>
      </c>
      <c r="I15" s="23">
        <f>'[1]8'!$P964</f>
        <v>0</v>
      </c>
      <c r="J15" s="23">
        <f>'[1]8'!$Y964</f>
        <v>0</v>
      </c>
      <c r="K15" s="23">
        <f>'[1]8'!$AA964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'[1]8'!$B965</f>
        <v>13. 0</v>
      </c>
      <c r="C16" s="23">
        <f>'[1]8'!$C965</f>
        <v>0</v>
      </c>
      <c r="D16" s="23">
        <f>'[1]8'!$D965</f>
        <v>0</v>
      </c>
      <c r="E16" s="23">
        <f>'[1]8'!$E965</f>
        <v>0</v>
      </c>
      <c r="F16" s="24">
        <f>'[1]8'!$F965</f>
        <v>0</v>
      </c>
      <c r="G16" s="23">
        <f>'[1]8'!$G965</f>
        <v>0</v>
      </c>
      <c r="H16" s="25">
        <f>'[1]8'!$H965</f>
        <v>0</v>
      </c>
      <c r="I16" s="23">
        <f>'[1]8'!$P965</f>
        <v>0</v>
      </c>
      <c r="J16" s="23">
        <f>'[1]8'!$Y965</f>
        <v>0</v>
      </c>
      <c r="K16" s="23">
        <f>'[1]8'!$AA965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'[1]8'!$B966</f>
        <v>14. 0</v>
      </c>
      <c r="C17" s="23">
        <f>'[1]8'!$C966</f>
        <v>0</v>
      </c>
      <c r="D17" s="23">
        <f>'[1]8'!$D966</f>
        <v>0</v>
      </c>
      <c r="E17" s="23">
        <f>'[1]8'!$E966</f>
        <v>0</v>
      </c>
      <c r="F17" s="24">
        <f>'[1]8'!$F966</f>
        <v>0</v>
      </c>
      <c r="G17" s="23">
        <f>'[1]8'!$G966</f>
        <v>0</v>
      </c>
      <c r="H17" s="25">
        <f>'[1]8'!$H966</f>
        <v>0</v>
      </c>
      <c r="I17" s="23">
        <f>'[1]8'!$P966</f>
        <v>0</v>
      </c>
      <c r="J17" s="23">
        <f>'[1]8'!$Y966</f>
        <v>0</v>
      </c>
      <c r="K17" s="23">
        <f>'[1]8'!$AA966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'[1]8'!$B967</f>
        <v>15. 0</v>
      </c>
      <c r="C18" s="23">
        <f>'[1]8'!$C967</f>
        <v>0</v>
      </c>
      <c r="D18" s="23">
        <f>'[1]8'!$D967</f>
        <v>0</v>
      </c>
      <c r="E18" s="23">
        <f>'[1]8'!$E967</f>
        <v>0</v>
      </c>
      <c r="F18" s="24">
        <f>'[1]8'!$F967</f>
        <v>0</v>
      </c>
      <c r="G18" s="23">
        <f>'[1]8'!$G967</f>
        <v>0</v>
      </c>
      <c r="H18" s="25">
        <f>'[1]8'!$H967</f>
        <v>0</v>
      </c>
      <c r="I18" s="23">
        <f>'[1]8'!$P967</f>
        <v>0</v>
      </c>
      <c r="J18" s="23">
        <f>'[1]8'!$Y967</f>
        <v>0</v>
      </c>
      <c r="K18" s="23">
        <f>'[1]8'!$AA967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>
      <selection sqref="A1:N60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'[1]8'!$B$14)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'[1]8'!C$975</f>
        <v>0</v>
      </c>
      <c r="D5" s="34">
        <f>'[1]8'!D$975</f>
        <v>0</v>
      </c>
      <c r="E5" s="34">
        <f>'[1]8'!E$975</f>
        <v>0</v>
      </c>
      <c r="F5" s="35">
        <f>'[1]8'!F$975</f>
        <v>0</v>
      </c>
      <c r="G5" s="34">
        <f>'[1]8'!G$975</f>
        <v>0</v>
      </c>
      <c r="H5" s="36">
        <f>'[1]8'!H$975</f>
        <v>0</v>
      </c>
      <c r="I5" s="34">
        <f>'[1]8'!P$975</f>
        <v>0</v>
      </c>
      <c r="J5" s="34">
        <f>'[1]8'!Y$975</f>
        <v>0</v>
      </c>
      <c r="K5" s="36">
        <f>'[1]8'!AA$975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'[1]8'!C$978</f>
        <v>0</v>
      </c>
      <c r="D6" s="23">
        <f>'[1]8'!D$978</f>
        <v>0</v>
      </c>
      <c r="E6" s="23">
        <f>'[1]8'!E$978</f>
        <v>0</v>
      </c>
      <c r="F6" s="24">
        <f>'[1]8'!F$978</f>
        <v>0</v>
      </c>
      <c r="G6" s="23">
        <f>'[1]8'!G$978</f>
        <v>0</v>
      </c>
      <c r="H6" s="25">
        <f>'[1]8'!H$978</f>
        <v>0</v>
      </c>
      <c r="I6" s="23">
        <f>'[1]8'!P$978</f>
        <v>0</v>
      </c>
      <c r="J6" s="23">
        <f>'[1]8'!Y$978</f>
        <v>0</v>
      </c>
      <c r="K6" s="25">
        <f>'[1]8'!AA$978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'[1]8'!C$1017</f>
        <v>0</v>
      </c>
      <c r="D7" s="39">
        <f>'[1]8'!D$1017</f>
        <v>0</v>
      </c>
      <c r="E7" s="39">
        <f>'[1]8'!E$1017</f>
        <v>0</v>
      </c>
      <c r="F7" s="38">
        <f>'[1]8'!F$1017</f>
        <v>0</v>
      </c>
      <c r="G7" s="39">
        <f>'[1]8'!G$1017</f>
        <v>0</v>
      </c>
      <c r="H7" s="40">
        <f>'[1]8'!H$1017</f>
        <v>0</v>
      </c>
      <c r="I7" s="39">
        <f>'[1]8'!P$1017</f>
        <v>0</v>
      </c>
      <c r="J7" s="39">
        <f>'[1]8'!Y$1017</f>
        <v>0</v>
      </c>
      <c r="K7" s="40">
        <f>'[1]8'!AA$1017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'[1]8'!C$1021</f>
        <v>0</v>
      </c>
      <c r="D9" s="34">
        <f>'[1]8'!D$1021</f>
        <v>0</v>
      </c>
      <c r="E9" s="34">
        <f>'[1]8'!E$1021</f>
        <v>0</v>
      </c>
      <c r="F9" s="35">
        <f>'[1]8'!F$1021</f>
        <v>0</v>
      </c>
      <c r="G9" s="34">
        <f>'[1]8'!G$1021</f>
        <v>0</v>
      </c>
      <c r="H9" s="36">
        <f>'[1]8'!H$1021</f>
        <v>0</v>
      </c>
      <c r="I9" s="34">
        <f>'[1]8'!P$1021</f>
        <v>0</v>
      </c>
      <c r="J9" s="34">
        <f>'[1]8'!Y$1021</f>
        <v>0</v>
      </c>
      <c r="K9" s="36">
        <f>'[1]8'!AA$1021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'[1]8'!C$1028</f>
        <v>0</v>
      </c>
      <c r="D10" s="23">
        <f>'[1]8'!D$1028</f>
        <v>0</v>
      </c>
      <c r="E10" s="23">
        <f>'[1]8'!E$1028</f>
        <v>0</v>
      </c>
      <c r="F10" s="24">
        <f>'[1]8'!F$1028</f>
        <v>0</v>
      </c>
      <c r="G10" s="23">
        <f>'[1]8'!G$1028</f>
        <v>0</v>
      </c>
      <c r="H10" s="25">
        <f>'[1]8'!H$1028</f>
        <v>0</v>
      </c>
      <c r="I10" s="23">
        <f>'[1]8'!P$1028</f>
        <v>0</v>
      </c>
      <c r="J10" s="23">
        <f>'[1]8'!Y$1028</f>
        <v>0</v>
      </c>
      <c r="K10" s="25">
        <f>'[1]8'!AA$1028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'[1]8'!C$1031</f>
        <v>0</v>
      </c>
      <c r="D11" s="23">
        <f>'[1]8'!D$1031</f>
        <v>0</v>
      </c>
      <c r="E11" s="23">
        <f>'[1]8'!E$1031</f>
        <v>0</v>
      </c>
      <c r="F11" s="24">
        <f>'[1]8'!F$1031</f>
        <v>0</v>
      </c>
      <c r="G11" s="23">
        <f>'[1]8'!G$1031</f>
        <v>0</v>
      </c>
      <c r="H11" s="25">
        <f>'[1]8'!H$1031</f>
        <v>0</v>
      </c>
      <c r="I11" s="23">
        <f>'[1]8'!P$1031</f>
        <v>0</v>
      </c>
      <c r="J11" s="23">
        <f>'[1]8'!Y$1031</f>
        <v>0</v>
      </c>
      <c r="K11" s="25">
        <f>'[1]8'!AA$1031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'[1]8'!C$1032</f>
        <v>0</v>
      </c>
      <c r="D12" s="23">
        <f>'[1]8'!D$1032</f>
        <v>0</v>
      </c>
      <c r="E12" s="23">
        <f>'[1]8'!E$1032</f>
        <v>0</v>
      </c>
      <c r="F12" s="24">
        <f>'[1]8'!F$1032</f>
        <v>0</v>
      </c>
      <c r="G12" s="23">
        <f>'[1]8'!G$1032</f>
        <v>0</v>
      </c>
      <c r="H12" s="25">
        <f>'[1]8'!H$1032</f>
        <v>0</v>
      </c>
      <c r="I12" s="23">
        <f>'[1]8'!P$1032</f>
        <v>0</v>
      </c>
      <c r="J12" s="23">
        <f>'[1]8'!Y$1032</f>
        <v>0</v>
      </c>
      <c r="K12" s="25">
        <f>'[1]8'!AA$1032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'[1]8'!C$1033</f>
        <v>0</v>
      </c>
      <c r="D13" s="23">
        <f>'[1]8'!D$1033</f>
        <v>0</v>
      </c>
      <c r="E13" s="23">
        <f>'[1]8'!E$1033</f>
        <v>0</v>
      </c>
      <c r="F13" s="24">
        <f>'[1]8'!F$1033</f>
        <v>0</v>
      </c>
      <c r="G13" s="23">
        <f>'[1]8'!G$1033</f>
        <v>0</v>
      </c>
      <c r="H13" s="25">
        <f>'[1]8'!H$1033</f>
        <v>0</v>
      </c>
      <c r="I13" s="23">
        <f>'[1]8'!P$1033</f>
        <v>0</v>
      </c>
      <c r="J13" s="23">
        <f>'[1]8'!Y$1033</f>
        <v>0</v>
      </c>
      <c r="K13" s="25">
        <f>'[1]8'!AA$1033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'[1]8'!C$1040</f>
        <v>0</v>
      </c>
      <c r="D14" s="23">
        <f>'[1]8'!D$1040</f>
        <v>0</v>
      </c>
      <c r="E14" s="23">
        <f>'[1]8'!E$1040</f>
        <v>0</v>
      </c>
      <c r="F14" s="24">
        <f>'[1]8'!F$1040</f>
        <v>0</v>
      </c>
      <c r="G14" s="23">
        <f>'[1]8'!G$1040</f>
        <v>0</v>
      </c>
      <c r="H14" s="25">
        <f>'[1]8'!H$1040</f>
        <v>0</v>
      </c>
      <c r="I14" s="23">
        <f>'[1]8'!P$1040</f>
        <v>0</v>
      </c>
      <c r="J14" s="23">
        <f>'[1]8'!Y$1040</f>
        <v>0</v>
      </c>
      <c r="K14" s="25">
        <f>'[1]8'!AA$1040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'[1]8'!C$1041</f>
        <v>0</v>
      </c>
      <c r="D15" s="39">
        <f>'[1]8'!D$1041</f>
        <v>0</v>
      </c>
      <c r="E15" s="39">
        <f>'[1]8'!E$1041</f>
        <v>0</v>
      </c>
      <c r="F15" s="38">
        <f>'[1]8'!F$1041</f>
        <v>0</v>
      </c>
      <c r="G15" s="39">
        <f>'[1]8'!G$1041</f>
        <v>0</v>
      </c>
      <c r="H15" s="40">
        <f>'[1]8'!H$1041</f>
        <v>0</v>
      </c>
      <c r="I15" s="39">
        <f>'[1]8'!P$1041</f>
        <v>0</v>
      </c>
      <c r="J15" s="39">
        <f>'[1]8'!Y$1041</f>
        <v>0</v>
      </c>
      <c r="K15" s="40">
        <f>'[1]8'!AA$1041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'[1]8'!C$1045</f>
        <v>0</v>
      </c>
      <c r="D17" s="34">
        <f>'[1]8'!D$1045</f>
        <v>0</v>
      </c>
      <c r="E17" s="34">
        <f>'[1]8'!E$1045</f>
        <v>0</v>
      </c>
      <c r="F17" s="35">
        <f>'[1]8'!F$1045</f>
        <v>0</v>
      </c>
      <c r="G17" s="34">
        <f>'[1]8'!G$1045</f>
        <v>0</v>
      </c>
      <c r="H17" s="36">
        <f>'[1]8'!H$1045</f>
        <v>0</v>
      </c>
      <c r="I17" s="34">
        <f>'[1]8'!P$1045</f>
        <v>0</v>
      </c>
      <c r="J17" s="34">
        <f>'[1]8'!Y$1045</f>
        <v>0</v>
      </c>
      <c r="K17" s="36">
        <f>'[1]8'!AA$1045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'[1]8'!C$1048</f>
        <v>0</v>
      </c>
      <c r="D18" s="23">
        <f>'[1]8'!D$1048</f>
        <v>0</v>
      </c>
      <c r="E18" s="23">
        <f>'[1]8'!E$1048</f>
        <v>0</v>
      </c>
      <c r="F18" s="24">
        <f>'[1]8'!F$1048</f>
        <v>0</v>
      </c>
      <c r="G18" s="23">
        <f>'[1]8'!G$1048</f>
        <v>0</v>
      </c>
      <c r="H18" s="25">
        <f>'[1]8'!H$1048</f>
        <v>0</v>
      </c>
      <c r="I18" s="23">
        <f>'[1]8'!P$1048</f>
        <v>0</v>
      </c>
      <c r="J18" s="23">
        <f>'[1]8'!Y$1048</f>
        <v>0</v>
      </c>
      <c r="K18" s="25">
        <f>'[1]8'!AA$1048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'[1]8'!C$1051</f>
        <v>0</v>
      </c>
      <c r="D19" s="23">
        <f>'[1]8'!D$1051</f>
        <v>0</v>
      </c>
      <c r="E19" s="23">
        <f>'[1]8'!E$1051</f>
        <v>0</v>
      </c>
      <c r="F19" s="24">
        <f>'[1]8'!F$1051</f>
        <v>0</v>
      </c>
      <c r="G19" s="23">
        <f>'[1]8'!G$1051</f>
        <v>0</v>
      </c>
      <c r="H19" s="25">
        <f>'[1]8'!H$1051</f>
        <v>0</v>
      </c>
      <c r="I19" s="23">
        <f>'[1]8'!P$1051</f>
        <v>0</v>
      </c>
      <c r="J19" s="23">
        <f>'[1]8'!Y$1051</f>
        <v>0</v>
      </c>
      <c r="K19" s="25">
        <f>'[1]8'!AA$1051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'[1]8'!C$1052</f>
        <v>0</v>
      </c>
      <c r="D20" s="23">
        <f>'[1]8'!D$1052</f>
        <v>0</v>
      </c>
      <c r="E20" s="23">
        <f>'[1]8'!E$1052</f>
        <v>0</v>
      </c>
      <c r="F20" s="24">
        <f>'[1]8'!F$1052</f>
        <v>0</v>
      </c>
      <c r="G20" s="23">
        <f>'[1]8'!G$1052</f>
        <v>0</v>
      </c>
      <c r="H20" s="25">
        <f>'[1]8'!H$1052</f>
        <v>0</v>
      </c>
      <c r="I20" s="23">
        <f>'[1]8'!P$1052</f>
        <v>0</v>
      </c>
      <c r="J20" s="23">
        <f>'[1]8'!Y$1052</f>
        <v>0</v>
      </c>
      <c r="K20" s="25">
        <f>'[1]8'!AA$1052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'[1]8'!C$1053</f>
        <v>0</v>
      </c>
      <c r="D21" s="23">
        <f>'[1]8'!D$1053</f>
        <v>0</v>
      </c>
      <c r="E21" s="23">
        <f>'[1]8'!E$1053</f>
        <v>0</v>
      </c>
      <c r="F21" s="24">
        <f>'[1]8'!F$1053</f>
        <v>0</v>
      </c>
      <c r="G21" s="23">
        <f>'[1]8'!G$1053</f>
        <v>0</v>
      </c>
      <c r="H21" s="25">
        <f>'[1]8'!H$1053</f>
        <v>0</v>
      </c>
      <c r="I21" s="23">
        <f>'[1]8'!P$1053</f>
        <v>0</v>
      </c>
      <c r="J21" s="23">
        <f>'[1]8'!Y$1053</f>
        <v>0</v>
      </c>
      <c r="K21" s="25">
        <f>'[1]8'!AA$1053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'[1]8'!C$1054</f>
        <v>0</v>
      </c>
      <c r="D22" s="23">
        <f>'[1]8'!D$1054</f>
        <v>0</v>
      </c>
      <c r="E22" s="23">
        <f>'[1]8'!E$1054</f>
        <v>0</v>
      </c>
      <c r="F22" s="24">
        <f>'[1]8'!F$1054</f>
        <v>0</v>
      </c>
      <c r="G22" s="23">
        <f>'[1]8'!G$1054</f>
        <v>0</v>
      </c>
      <c r="H22" s="25">
        <f>'[1]8'!H$1054</f>
        <v>0</v>
      </c>
      <c r="I22" s="23">
        <f>'[1]8'!P$1054</f>
        <v>0</v>
      </c>
      <c r="J22" s="23">
        <f>'[1]8'!Y$1054</f>
        <v>0</v>
      </c>
      <c r="K22" s="25">
        <f>'[1]8'!AA$1054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'[1]8'!C$1055</f>
        <v>0</v>
      </c>
      <c r="D23" s="39">
        <f>'[1]8'!D$1055</f>
        <v>0</v>
      </c>
      <c r="E23" s="39">
        <f>'[1]8'!E$1055</f>
        <v>0</v>
      </c>
      <c r="F23" s="38">
        <f>'[1]8'!F$1055</f>
        <v>0</v>
      </c>
      <c r="G23" s="39">
        <f>'[1]8'!G$1055</f>
        <v>0</v>
      </c>
      <c r="H23" s="40">
        <f>'[1]8'!H$1055</f>
        <v>0</v>
      </c>
      <c r="I23" s="39">
        <f>'[1]8'!P$1055</f>
        <v>0</v>
      </c>
      <c r="J23" s="39">
        <f>'[1]8'!Y$1055</f>
        <v>0</v>
      </c>
      <c r="K23" s="40">
        <f>'[1]8'!AA$1055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'[1]8'!C$1056</f>
        <v>0</v>
      </c>
      <c r="D24" s="52">
        <f>'[1]8'!D$1056</f>
        <v>0</v>
      </c>
      <c r="E24" s="52">
        <f>'[1]8'!E$1056</f>
        <v>0</v>
      </c>
      <c r="F24" s="53">
        <f>'[1]8'!F$1056</f>
        <v>0</v>
      </c>
      <c r="G24" s="52">
        <f>'[1]8'!G$1056</f>
        <v>0</v>
      </c>
      <c r="H24" s="54">
        <f>'[1]8'!H$1056</f>
        <v>0</v>
      </c>
      <c r="I24" s="52">
        <f>'[1]8'!P$1056</f>
        <v>0</v>
      </c>
      <c r="J24" s="52">
        <f>'[1]8'!Y$1056</f>
        <v>0</v>
      </c>
      <c r="K24" s="52">
        <f>'[1]8'!AA$1056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>
      <selection sqref="A1:N60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PROPER('[1]8'!$B$15)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'[1]8'!$B1103</f>
        <v>1. 0</v>
      </c>
      <c r="C4" s="23">
        <f>'[1]8'!$C1103</f>
        <v>0</v>
      </c>
      <c r="D4" s="23">
        <f>'[1]8'!$D1103</f>
        <v>0</v>
      </c>
      <c r="E4" s="23">
        <f>'[1]8'!$E1103</f>
        <v>0</v>
      </c>
      <c r="F4" s="35">
        <f>'[1]8'!$F1103</f>
        <v>0</v>
      </c>
      <c r="G4" s="34">
        <f>'[1]8'!$G1103</f>
        <v>0</v>
      </c>
      <c r="H4" s="36">
        <f>'[1]8'!$H1103</f>
        <v>0</v>
      </c>
      <c r="I4" s="23">
        <f>'[1]8'!$P1103</f>
        <v>0</v>
      </c>
      <c r="J4" s="23">
        <f>'[1]8'!$Y1103</f>
        <v>0</v>
      </c>
      <c r="K4" s="23">
        <f>'[1]8'!$AA1103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'[1]8'!$B1104</f>
        <v>2. 0</v>
      </c>
      <c r="C5" s="23">
        <f>'[1]8'!$C1104</f>
        <v>0</v>
      </c>
      <c r="D5" s="23">
        <f>'[1]8'!$D1104</f>
        <v>0</v>
      </c>
      <c r="E5" s="23">
        <f>'[1]8'!$E1104</f>
        <v>0</v>
      </c>
      <c r="F5" s="24">
        <f>'[1]8'!$F1104</f>
        <v>0</v>
      </c>
      <c r="G5" s="23">
        <f>'[1]8'!$G1104</f>
        <v>0</v>
      </c>
      <c r="H5" s="25">
        <f>'[1]8'!$H1104</f>
        <v>0</v>
      </c>
      <c r="I5" s="23">
        <f>'[1]8'!$P1104</f>
        <v>0</v>
      </c>
      <c r="J5" s="23">
        <f>'[1]8'!$Y1104</f>
        <v>0</v>
      </c>
      <c r="K5" s="23">
        <f>'[1]8'!$AA1104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'[1]8'!$B1105</f>
        <v>3. 0</v>
      </c>
      <c r="C6" s="23">
        <f>'[1]8'!$C1105</f>
        <v>0</v>
      </c>
      <c r="D6" s="23">
        <f>'[1]8'!$D1105</f>
        <v>0</v>
      </c>
      <c r="E6" s="23">
        <f>'[1]8'!$E1105</f>
        <v>0</v>
      </c>
      <c r="F6" s="24">
        <f>'[1]8'!$F1105</f>
        <v>0</v>
      </c>
      <c r="G6" s="23">
        <f>'[1]8'!$G1105</f>
        <v>0</v>
      </c>
      <c r="H6" s="25">
        <f>'[1]8'!$H1105</f>
        <v>0</v>
      </c>
      <c r="I6" s="23">
        <f>'[1]8'!$P1105</f>
        <v>0</v>
      </c>
      <c r="J6" s="23">
        <f>'[1]8'!$Y1105</f>
        <v>0</v>
      </c>
      <c r="K6" s="23">
        <f>'[1]8'!$AA1105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'[1]8'!$B1106</f>
        <v>4. 0</v>
      </c>
      <c r="C7" s="23">
        <f>'[1]8'!$C1106</f>
        <v>0</v>
      </c>
      <c r="D7" s="23">
        <f>'[1]8'!$D1106</f>
        <v>0</v>
      </c>
      <c r="E7" s="23">
        <f>'[1]8'!$E1106</f>
        <v>0</v>
      </c>
      <c r="F7" s="24">
        <f>'[1]8'!$F1106</f>
        <v>0</v>
      </c>
      <c r="G7" s="23">
        <f>'[1]8'!$G1106</f>
        <v>0</v>
      </c>
      <c r="H7" s="25">
        <f>'[1]8'!$H1106</f>
        <v>0</v>
      </c>
      <c r="I7" s="23">
        <f>'[1]8'!$P1106</f>
        <v>0</v>
      </c>
      <c r="J7" s="23">
        <f>'[1]8'!$Y1106</f>
        <v>0</v>
      </c>
      <c r="K7" s="23">
        <f>'[1]8'!$AA1106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'[1]8'!$B1107</f>
        <v>5. 0</v>
      </c>
      <c r="C8" s="23">
        <f>'[1]8'!$C1107</f>
        <v>0</v>
      </c>
      <c r="D8" s="23">
        <f>'[1]8'!$D1107</f>
        <v>0</v>
      </c>
      <c r="E8" s="23">
        <f>'[1]8'!$E1107</f>
        <v>0</v>
      </c>
      <c r="F8" s="24">
        <f>'[1]8'!$F1107</f>
        <v>0</v>
      </c>
      <c r="G8" s="23">
        <f>'[1]8'!$G1107</f>
        <v>0</v>
      </c>
      <c r="H8" s="25">
        <f>'[1]8'!$H1107</f>
        <v>0</v>
      </c>
      <c r="I8" s="23">
        <f>'[1]8'!$P1107</f>
        <v>0</v>
      </c>
      <c r="J8" s="23">
        <f>'[1]8'!$Y1107</f>
        <v>0</v>
      </c>
      <c r="K8" s="23">
        <f>'[1]8'!$AA1107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'[1]8'!$B1108</f>
        <v>6. 0</v>
      </c>
      <c r="C9" s="23">
        <f>'[1]8'!$C1108</f>
        <v>0</v>
      </c>
      <c r="D9" s="23">
        <f>'[1]8'!$D1108</f>
        <v>0</v>
      </c>
      <c r="E9" s="23">
        <f>'[1]8'!$E1108</f>
        <v>0</v>
      </c>
      <c r="F9" s="24">
        <f>'[1]8'!$F1108</f>
        <v>0</v>
      </c>
      <c r="G9" s="23">
        <f>'[1]8'!$G1108</f>
        <v>0</v>
      </c>
      <c r="H9" s="25">
        <f>'[1]8'!$H1108</f>
        <v>0</v>
      </c>
      <c r="I9" s="23">
        <f>'[1]8'!$P1108</f>
        <v>0</v>
      </c>
      <c r="J9" s="23">
        <f>'[1]8'!$Y1108</f>
        <v>0</v>
      </c>
      <c r="K9" s="23">
        <f>'[1]8'!$AA1108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'[1]8'!$B1109</f>
        <v>7. 0</v>
      </c>
      <c r="C10" s="23">
        <f>'[1]8'!$C1109</f>
        <v>0</v>
      </c>
      <c r="D10" s="23">
        <f>'[1]8'!$D1109</f>
        <v>0</v>
      </c>
      <c r="E10" s="23">
        <f>'[1]8'!$E1109</f>
        <v>0</v>
      </c>
      <c r="F10" s="24">
        <f>'[1]8'!$F1109</f>
        <v>0</v>
      </c>
      <c r="G10" s="23">
        <f>'[1]8'!$G1109</f>
        <v>0</v>
      </c>
      <c r="H10" s="25">
        <f>'[1]8'!$H1109</f>
        <v>0</v>
      </c>
      <c r="I10" s="23">
        <f>'[1]8'!$P1109</f>
        <v>0</v>
      </c>
      <c r="J10" s="23">
        <f>'[1]8'!$Y1109</f>
        <v>0</v>
      </c>
      <c r="K10" s="23">
        <f>'[1]8'!$AA1109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'[1]8'!$B1110</f>
        <v>8. 0</v>
      </c>
      <c r="C11" s="23">
        <f>'[1]8'!$C1110</f>
        <v>0</v>
      </c>
      <c r="D11" s="23">
        <f>'[1]8'!$D1110</f>
        <v>0</v>
      </c>
      <c r="E11" s="23">
        <f>'[1]8'!$E1110</f>
        <v>0</v>
      </c>
      <c r="F11" s="24">
        <f>'[1]8'!$F1110</f>
        <v>0</v>
      </c>
      <c r="G11" s="23">
        <f>'[1]8'!$G1110</f>
        <v>0</v>
      </c>
      <c r="H11" s="25">
        <f>'[1]8'!$H1110</f>
        <v>0</v>
      </c>
      <c r="I11" s="23">
        <f>'[1]8'!$P1110</f>
        <v>0</v>
      </c>
      <c r="J11" s="23">
        <f>'[1]8'!$Y1110</f>
        <v>0</v>
      </c>
      <c r="K11" s="23">
        <f>'[1]8'!$AA1110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'[1]8'!$B1111</f>
        <v>9. 0</v>
      </c>
      <c r="C12" s="23">
        <f>'[1]8'!$C1111</f>
        <v>0</v>
      </c>
      <c r="D12" s="23">
        <f>'[1]8'!$D1111</f>
        <v>0</v>
      </c>
      <c r="E12" s="23">
        <f>'[1]8'!$E1111</f>
        <v>0</v>
      </c>
      <c r="F12" s="24">
        <f>'[1]8'!$F1111</f>
        <v>0</v>
      </c>
      <c r="G12" s="23">
        <f>'[1]8'!$G1111</f>
        <v>0</v>
      </c>
      <c r="H12" s="25">
        <f>'[1]8'!$H1111</f>
        <v>0</v>
      </c>
      <c r="I12" s="23">
        <f>'[1]8'!$P1111</f>
        <v>0</v>
      </c>
      <c r="J12" s="23">
        <f>'[1]8'!$Y1111</f>
        <v>0</v>
      </c>
      <c r="K12" s="23">
        <f>'[1]8'!$AA1111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'[1]8'!$B1112</f>
        <v>10. 0</v>
      </c>
      <c r="C13" s="23">
        <f>'[1]8'!$C1112</f>
        <v>0</v>
      </c>
      <c r="D13" s="23">
        <f>'[1]8'!$D1112</f>
        <v>0</v>
      </c>
      <c r="E13" s="23">
        <f>'[1]8'!$E1112</f>
        <v>0</v>
      </c>
      <c r="F13" s="24">
        <f>'[1]8'!$F1112</f>
        <v>0</v>
      </c>
      <c r="G13" s="23">
        <f>'[1]8'!$G1112</f>
        <v>0</v>
      </c>
      <c r="H13" s="25">
        <f>'[1]8'!$H1112</f>
        <v>0</v>
      </c>
      <c r="I13" s="23">
        <f>'[1]8'!$P1112</f>
        <v>0</v>
      </c>
      <c r="J13" s="23">
        <f>'[1]8'!$Y1112</f>
        <v>0</v>
      </c>
      <c r="K13" s="23">
        <f>'[1]8'!$AA1112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'[1]8'!$B1113</f>
        <v>11. 0</v>
      </c>
      <c r="C14" s="23">
        <f>'[1]8'!$C1113</f>
        <v>0</v>
      </c>
      <c r="D14" s="23">
        <f>'[1]8'!$D1113</f>
        <v>0</v>
      </c>
      <c r="E14" s="23">
        <f>'[1]8'!$E1113</f>
        <v>0</v>
      </c>
      <c r="F14" s="24">
        <f>'[1]8'!$F1113</f>
        <v>0</v>
      </c>
      <c r="G14" s="23">
        <f>'[1]8'!$G1113</f>
        <v>0</v>
      </c>
      <c r="H14" s="25">
        <f>'[1]8'!$H1113</f>
        <v>0</v>
      </c>
      <c r="I14" s="23">
        <f>'[1]8'!$P1113</f>
        <v>0</v>
      </c>
      <c r="J14" s="23">
        <f>'[1]8'!$Y1113</f>
        <v>0</v>
      </c>
      <c r="K14" s="23">
        <f>'[1]8'!$AA1113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'[1]8'!$B1114</f>
        <v>12. 0</v>
      </c>
      <c r="C15" s="23">
        <f>'[1]8'!$C1114</f>
        <v>0</v>
      </c>
      <c r="D15" s="23">
        <f>'[1]8'!$D1114</f>
        <v>0</v>
      </c>
      <c r="E15" s="23">
        <f>'[1]8'!$E1114</f>
        <v>0</v>
      </c>
      <c r="F15" s="24">
        <f>'[1]8'!$F1114</f>
        <v>0</v>
      </c>
      <c r="G15" s="23">
        <f>'[1]8'!$G1114</f>
        <v>0</v>
      </c>
      <c r="H15" s="25">
        <f>'[1]8'!$H1114</f>
        <v>0</v>
      </c>
      <c r="I15" s="23">
        <f>'[1]8'!$P1114</f>
        <v>0</v>
      </c>
      <c r="J15" s="23">
        <f>'[1]8'!$Y1114</f>
        <v>0</v>
      </c>
      <c r="K15" s="23">
        <f>'[1]8'!$AA1114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'[1]8'!$B1115</f>
        <v>13. 0</v>
      </c>
      <c r="C16" s="23">
        <f>'[1]8'!$C1115</f>
        <v>0</v>
      </c>
      <c r="D16" s="23">
        <f>'[1]8'!$D1115</f>
        <v>0</v>
      </c>
      <c r="E16" s="23">
        <f>'[1]8'!$E1115</f>
        <v>0</v>
      </c>
      <c r="F16" s="24">
        <f>'[1]8'!$F1115</f>
        <v>0</v>
      </c>
      <c r="G16" s="23">
        <f>'[1]8'!$G1115</f>
        <v>0</v>
      </c>
      <c r="H16" s="25">
        <f>'[1]8'!$H1115</f>
        <v>0</v>
      </c>
      <c r="I16" s="23">
        <f>'[1]8'!$P1115</f>
        <v>0</v>
      </c>
      <c r="J16" s="23">
        <f>'[1]8'!$Y1115</f>
        <v>0</v>
      </c>
      <c r="K16" s="23">
        <f>'[1]8'!$AA1115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'[1]8'!$B1116</f>
        <v>14. 0</v>
      </c>
      <c r="C17" s="23">
        <f>'[1]8'!$C1116</f>
        <v>0</v>
      </c>
      <c r="D17" s="23">
        <f>'[1]8'!$D1116</f>
        <v>0</v>
      </c>
      <c r="E17" s="23">
        <f>'[1]8'!$E1116</f>
        <v>0</v>
      </c>
      <c r="F17" s="24">
        <f>'[1]8'!$F1116</f>
        <v>0</v>
      </c>
      <c r="G17" s="23">
        <f>'[1]8'!$G1116</f>
        <v>0</v>
      </c>
      <c r="H17" s="25">
        <f>'[1]8'!$H1116</f>
        <v>0</v>
      </c>
      <c r="I17" s="23">
        <f>'[1]8'!$P1116</f>
        <v>0</v>
      </c>
      <c r="J17" s="23">
        <f>'[1]8'!$Y1116</f>
        <v>0</v>
      </c>
      <c r="K17" s="23">
        <f>'[1]8'!$AA1116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'[1]8'!$B1117</f>
        <v>15. 0</v>
      </c>
      <c r="C18" s="23">
        <f>'[1]8'!$C1117</f>
        <v>0</v>
      </c>
      <c r="D18" s="23">
        <f>'[1]8'!$D1117</f>
        <v>0</v>
      </c>
      <c r="E18" s="23">
        <f>'[1]8'!$E1117</f>
        <v>0</v>
      </c>
      <c r="F18" s="24">
        <f>'[1]8'!$F1117</f>
        <v>0</v>
      </c>
      <c r="G18" s="23">
        <f>'[1]8'!$G1117</f>
        <v>0</v>
      </c>
      <c r="H18" s="25">
        <f>'[1]8'!$H1117</f>
        <v>0</v>
      </c>
      <c r="I18" s="23">
        <f>'[1]8'!$P1117</f>
        <v>0</v>
      </c>
      <c r="J18" s="23">
        <f>'[1]8'!$Y1117</f>
        <v>0</v>
      </c>
      <c r="K18" s="23">
        <f>'[1]8'!$AA1117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>
      <selection sqref="A1:N60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'[1]8'!$B$15)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'[1]8'!C$1125</f>
        <v>0</v>
      </c>
      <c r="D5" s="34">
        <f>'[1]8'!D$1125</f>
        <v>0</v>
      </c>
      <c r="E5" s="34">
        <f>'[1]8'!E$1125</f>
        <v>0</v>
      </c>
      <c r="F5" s="35">
        <f>'[1]8'!F$1125</f>
        <v>0</v>
      </c>
      <c r="G5" s="34">
        <f>'[1]8'!G$1125</f>
        <v>0</v>
      </c>
      <c r="H5" s="36">
        <f>'[1]8'!H$1125</f>
        <v>0</v>
      </c>
      <c r="I5" s="34">
        <f>'[1]8'!P$1125</f>
        <v>0</v>
      </c>
      <c r="J5" s="34">
        <f>'[1]8'!Y$1125</f>
        <v>0</v>
      </c>
      <c r="K5" s="36">
        <f>'[1]8'!AA$1125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'[1]8'!C$1128</f>
        <v>0</v>
      </c>
      <c r="D6" s="23">
        <f>'[1]8'!D$1128</f>
        <v>0</v>
      </c>
      <c r="E6" s="23">
        <f>'[1]8'!E$1128</f>
        <v>0</v>
      </c>
      <c r="F6" s="24">
        <f>'[1]8'!F$1128</f>
        <v>0</v>
      </c>
      <c r="G6" s="23">
        <f>'[1]8'!G$1128</f>
        <v>0</v>
      </c>
      <c r="H6" s="25">
        <f>'[1]8'!H$1128</f>
        <v>0</v>
      </c>
      <c r="I6" s="23">
        <f>'[1]8'!P$1128</f>
        <v>0</v>
      </c>
      <c r="J6" s="23">
        <f>'[1]8'!Y$1128</f>
        <v>0</v>
      </c>
      <c r="K6" s="25">
        <f>'[1]8'!AA$1128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'[1]8'!C$1167</f>
        <v>0</v>
      </c>
      <c r="D7" s="39">
        <f>'[1]8'!D$1167</f>
        <v>0</v>
      </c>
      <c r="E7" s="39">
        <f>'[1]8'!E$1167</f>
        <v>0</v>
      </c>
      <c r="F7" s="38">
        <f>'[1]8'!F$1167</f>
        <v>0</v>
      </c>
      <c r="G7" s="39">
        <f>'[1]8'!G$1167</f>
        <v>0</v>
      </c>
      <c r="H7" s="40">
        <f>'[1]8'!H$1167</f>
        <v>0</v>
      </c>
      <c r="I7" s="39">
        <f>'[1]8'!P$1167</f>
        <v>0</v>
      </c>
      <c r="J7" s="39">
        <f>'[1]8'!Y$1167</f>
        <v>0</v>
      </c>
      <c r="K7" s="40">
        <f>'[1]8'!AA$1167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'[1]8'!C$1171</f>
        <v>0</v>
      </c>
      <c r="D9" s="34">
        <f>'[1]8'!D$1171</f>
        <v>0</v>
      </c>
      <c r="E9" s="34">
        <f>'[1]8'!E$1171</f>
        <v>0</v>
      </c>
      <c r="F9" s="35">
        <f>'[1]8'!F$1171</f>
        <v>0</v>
      </c>
      <c r="G9" s="34">
        <f>'[1]8'!G$1171</f>
        <v>0</v>
      </c>
      <c r="H9" s="36">
        <f>'[1]8'!H$1171</f>
        <v>0</v>
      </c>
      <c r="I9" s="34">
        <f>'[1]8'!P$1171</f>
        <v>0</v>
      </c>
      <c r="J9" s="34">
        <f>'[1]8'!Y$1171</f>
        <v>0</v>
      </c>
      <c r="K9" s="36">
        <f>'[1]8'!AA$1171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'[1]8'!C$1178</f>
        <v>0</v>
      </c>
      <c r="D10" s="23">
        <f>'[1]8'!D$1178</f>
        <v>0</v>
      </c>
      <c r="E10" s="23">
        <f>'[1]8'!E$1178</f>
        <v>0</v>
      </c>
      <c r="F10" s="24">
        <f>'[1]8'!F$1178</f>
        <v>0</v>
      </c>
      <c r="G10" s="23">
        <f>'[1]8'!G$1178</f>
        <v>0</v>
      </c>
      <c r="H10" s="25">
        <f>'[1]8'!H$1178</f>
        <v>0</v>
      </c>
      <c r="I10" s="23">
        <f>'[1]8'!P$1178</f>
        <v>0</v>
      </c>
      <c r="J10" s="23">
        <f>'[1]8'!Y$1178</f>
        <v>0</v>
      </c>
      <c r="K10" s="25">
        <f>'[1]8'!AA$1178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'[1]8'!C$1181</f>
        <v>0</v>
      </c>
      <c r="D11" s="23">
        <f>'[1]8'!D$1181</f>
        <v>0</v>
      </c>
      <c r="E11" s="23">
        <f>'[1]8'!E$1181</f>
        <v>0</v>
      </c>
      <c r="F11" s="24">
        <f>'[1]8'!F$1181</f>
        <v>0</v>
      </c>
      <c r="G11" s="23">
        <f>'[1]8'!G$1181</f>
        <v>0</v>
      </c>
      <c r="H11" s="25">
        <f>'[1]8'!H$1181</f>
        <v>0</v>
      </c>
      <c r="I11" s="23">
        <f>'[1]8'!P$1181</f>
        <v>0</v>
      </c>
      <c r="J11" s="23">
        <f>'[1]8'!Y$1181</f>
        <v>0</v>
      </c>
      <c r="K11" s="25">
        <f>'[1]8'!AA$1181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'[1]8'!C$1182</f>
        <v>0</v>
      </c>
      <c r="D12" s="23">
        <f>'[1]8'!D$1182</f>
        <v>0</v>
      </c>
      <c r="E12" s="23">
        <f>'[1]8'!E$1182</f>
        <v>0</v>
      </c>
      <c r="F12" s="24">
        <f>'[1]8'!F$1182</f>
        <v>0</v>
      </c>
      <c r="G12" s="23">
        <f>'[1]8'!G$1182</f>
        <v>0</v>
      </c>
      <c r="H12" s="25">
        <f>'[1]8'!H$1182</f>
        <v>0</v>
      </c>
      <c r="I12" s="23">
        <f>'[1]8'!P$1182</f>
        <v>0</v>
      </c>
      <c r="J12" s="23">
        <f>'[1]8'!Y$1182</f>
        <v>0</v>
      </c>
      <c r="K12" s="25">
        <f>'[1]8'!AA$1182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'[1]8'!C$1183</f>
        <v>0</v>
      </c>
      <c r="D13" s="23">
        <f>'[1]8'!D$1183</f>
        <v>0</v>
      </c>
      <c r="E13" s="23">
        <f>'[1]8'!E$1183</f>
        <v>0</v>
      </c>
      <c r="F13" s="24">
        <f>'[1]8'!F$1183</f>
        <v>0</v>
      </c>
      <c r="G13" s="23">
        <f>'[1]8'!G$1183</f>
        <v>0</v>
      </c>
      <c r="H13" s="25">
        <f>'[1]8'!H$1183</f>
        <v>0</v>
      </c>
      <c r="I13" s="23">
        <f>'[1]8'!P$1183</f>
        <v>0</v>
      </c>
      <c r="J13" s="23">
        <f>'[1]8'!Y$1183</f>
        <v>0</v>
      </c>
      <c r="K13" s="25">
        <f>'[1]8'!AA$1183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'[1]8'!C$1190</f>
        <v>0</v>
      </c>
      <c r="D14" s="23">
        <f>'[1]8'!D$1190</f>
        <v>0</v>
      </c>
      <c r="E14" s="23">
        <f>'[1]8'!E$1190</f>
        <v>0</v>
      </c>
      <c r="F14" s="24">
        <f>'[1]8'!F$1190</f>
        <v>0</v>
      </c>
      <c r="G14" s="23">
        <f>'[1]8'!G$1190</f>
        <v>0</v>
      </c>
      <c r="H14" s="25">
        <f>'[1]8'!H$1190</f>
        <v>0</v>
      </c>
      <c r="I14" s="23">
        <f>'[1]8'!P$1190</f>
        <v>0</v>
      </c>
      <c r="J14" s="23">
        <f>'[1]8'!Y$1190</f>
        <v>0</v>
      </c>
      <c r="K14" s="25">
        <f>'[1]8'!AA$1190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'[1]8'!C$1191</f>
        <v>0</v>
      </c>
      <c r="D15" s="39">
        <f>'[1]8'!D$1191</f>
        <v>0</v>
      </c>
      <c r="E15" s="39">
        <f>'[1]8'!E$1191</f>
        <v>0</v>
      </c>
      <c r="F15" s="38">
        <f>'[1]8'!F$1191</f>
        <v>0</v>
      </c>
      <c r="G15" s="39">
        <f>'[1]8'!G$1191</f>
        <v>0</v>
      </c>
      <c r="H15" s="40">
        <f>'[1]8'!H$1191</f>
        <v>0</v>
      </c>
      <c r="I15" s="39">
        <f>'[1]8'!P$1191</f>
        <v>0</v>
      </c>
      <c r="J15" s="39">
        <f>'[1]8'!Y$1191</f>
        <v>0</v>
      </c>
      <c r="K15" s="40">
        <f>'[1]8'!AA$1191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'[1]8'!C$1195</f>
        <v>0</v>
      </c>
      <c r="D17" s="34">
        <f>'[1]8'!D$1195</f>
        <v>0</v>
      </c>
      <c r="E17" s="34">
        <f>'[1]8'!E$1195</f>
        <v>0</v>
      </c>
      <c r="F17" s="35">
        <f>'[1]8'!F$1195</f>
        <v>0</v>
      </c>
      <c r="G17" s="34">
        <f>'[1]8'!G$1195</f>
        <v>0</v>
      </c>
      <c r="H17" s="36">
        <f>'[1]8'!H$1195</f>
        <v>0</v>
      </c>
      <c r="I17" s="34">
        <f>'[1]8'!P$1195</f>
        <v>0</v>
      </c>
      <c r="J17" s="34">
        <f>'[1]8'!Y$1195</f>
        <v>0</v>
      </c>
      <c r="K17" s="36">
        <f>'[1]8'!AA$1195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'[1]8'!C$1198</f>
        <v>0</v>
      </c>
      <c r="D18" s="23">
        <f>'[1]8'!D$1198</f>
        <v>0</v>
      </c>
      <c r="E18" s="23">
        <f>'[1]8'!E$1198</f>
        <v>0</v>
      </c>
      <c r="F18" s="24">
        <f>'[1]8'!F$1198</f>
        <v>0</v>
      </c>
      <c r="G18" s="23">
        <f>'[1]8'!G$1198</f>
        <v>0</v>
      </c>
      <c r="H18" s="25">
        <f>'[1]8'!H$1198</f>
        <v>0</v>
      </c>
      <c r="I18" s="23">
        <f>'[1]8'!P$1198</f>
        <v>0</v>
      </c>
      <c r="J18" s="23">
        <f>'[1]8'!Y$1198</f>
        <v>0</v>
      </c>
      <c r="K18" s="25">
        <f>'[1]8'!AA$1198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'[1]8'!C$1201</f>
        <v>0</v>
      </c>
      <c r="D19" s="23">
        <f>'[1]8'!D$1201</f>
        <v>0</v>
      </c>
      <c r="E19" s="23">
        <f>'[1]8'!E$1201</f>
        <v>0</v>
      </c>
      <c r="F19" s="24">
        <f>'[1]8'!F$1201</f>
        <v>0</v>
      </c>
      <c r="G19" s="23">
        <f>'[1]8'!G$1201</f>
        <v>0</v>
      </c>
      <c r="H19" s="25">
        <f>'[1]8'!H$1201</f>
        <v>0</v>
      </c>
      <c r="I19" s="23">
        <f>'[1]8'!P$1201</f>
        <v>0</v>
      </c>
      <c r="J19" s="23">
        <f>'[1]8'!Y$1201</f>
        <v>0</v>
      </c>
      <c r="K19" s="25">
        <f>'[1]8'!AA$1201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'[1]8'!C$1202</f>
        <v>0</v>
      </c>
      <c r="D20" s="23">
        <f>'[1]8'!D$1202</f>
        <v>0</v>
      </c>
      <c r="E20" s="23">
        <f>'[1]8'!E$1202</f>
        <v>0</v>
      </c>
      <c r="F20" s="24">
        <f>'[1]8'!F$1202</f>
        <v>0</v>
      </c>
      <c r="G20" s="23">
        <f>'[1]8'!G$1202</f>
        <v>0</v>
      </c>
      <c r="H20" s="25">
        <f>'[1]8'!H$1202</f>
        <v>0</v>
      </c>
      <c r="I20" s="23">
        <f>'[1]8'!P$1202</f>
        <v>0</v>
      </c>
      <c r="J20" s="23">
        <f>'[1]8'!Y$1202</f>
        <v>0</v>
      </c>
      <c r="K20" s="25">
        <f>'[1]8'!AA$1202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'[1]8'!C$1203</f>
        <v>0</v>
      </c>
      <c r="D21" s="23">
        <f>'[1]8'!D$1203</f>
        <v>0</v>
      </c>
      <c r="E21" s="23">
        <f>'[1]8'!E$1203</f>
        <v>0</v>
      </c>
      <c r="F21" s="24">
        <f>'[1]8'!F$1203</f>
        <v>0</v>
      </c>
      <c r="G21" s="23">
        <f>'[1]8'!G$1203</f>
        <v>0</v>
      </c>
      <c r="H21" s="25">
        <f>'[1]8'!H$1203</f>
        <v>0</v>
      </c>
      <c r="I21" s="23">
        <f>'[1]8'!P$1203</f>
        <v>0</v>
      </c>
      <c r="J21" s="23">
        <f>'[1]8'!Y$1203</f>
        <v>0</v>
      </c>
      <c r="K21" s="25">
        <f>'[1]8'!AA$1203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'[1]8'!C$1204</f>
        <v>0</v>
      </c>
      <c r="D22" s="23">
        <f>'[1]8'!D$1204</f>
        <v>0</v>
      </c>
      <c r="E22" s="23">
        <f>'[1]8'!E$1204</f>
        <v>0</v>
      </c>
      <c r="F22" s="24">
        <f>'[1]8'!F$1204</f>
        <v>0</v>
      </c>
      <c r="G22" s="23">
        <f>'[1]8'!G$1204</f>
        <v>0</v>
      </c>
      <c r="H22" s="25">
        <f>'[1]8'!H$1204</f>
        <v>0</v>
      </c>
      <c r="I22" s="23">
        <f>'[1]8'!P$1204</f>
        <v>0</v>
      </c>
      <c r="J22" s="23">
        <f>'[1]8'!Y$1204</f>
        <v>0</v>
      </c>
      <c r="K22" s="25">
        <f>'[1]8'!AA$1204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'[1]8'!C$1205</f>
        <v>0</v>
      </c>
      <c r="D23" s="39">
        <f>'[1]8'!D$1205</f>
        <v>0</v>
      </c>
      <c r="E23" s="39">
        <f>'[1]8'!E$1205</f>
        <v>0</v>
      </c>
      <c r="F23" s="38">
        <f>'[1]8'!F$1205</f>
        <v>0</v>
      </c>
      <c r="G23" s="39">
        <f>'[1]8'!G$1205</f>
        <v>0</v>
      </c>
      <c r="H23" s="40">
        <f>'[1]8'!H$1205</f>
        <v>0</v>
      </c>
      <c r="I23" s="39">
        <f>'[1]8'!P$1205</f>
        <v>0</v>
      </c>
      <c r="J23" s="39">
        <f>'[1]8'!Y$1205</f>
        <v>0</v>
      </c>
      <c r="K23" s="40">
        <f>'[1]8'!AA$1205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'[1]8'!C$1206</f>
        <v>0</v>
      </c>
      <c r="D24" s="52">
        <f>'[1]8'!D$1206</f>
        <v>0</v>
      </c>
      <c r="E24" s="52">
        <f>'[1]8'!E$1206</f>
        <v>0</v>
      </c>
      <c r="F24" s="53">
        <f>'[1]8'!F$1206</f>
        <v>0</v>
      </c>
      <c r="G24" s="52">
        <f>'[1]8'!G$1206</f>
        <v>0</v>
      </c>
      <c r="H24" s="54">
        <f>'[1]8'!H$1206</f>
        <v>0</v>
      </c>
      <c r="I24" s="52">
        <f>'[1]8'!P$1206</f>
        <v>0</v>
      </c>
      <c r="J24" s="52">
        <f>'[1]8'!Y$1206</f>
        <v>0</v>
      </c>
      <c r="K24" s="52">
        <f>'[1]8'!AA$1206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>
      <selection sqref="A1:N60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PROPER('[1]8'!$B$16)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'[1]8'!$B1253</f>
        <v>1. 0</v>
      </c>
      <c r="C4" s="23">
        <f>'[1]8'!$C1253</f>
        <v>0</v>
      </c>
      <c r="D4" s="23">
        <f>'[1]8'!$D1253</f>
        <v>0</v>
      </c>
      <c r="E4" s="23">
        <f>'[1]8'!$E1253</f>
        <v>0</v>
      </c>
      <c r="F4" s="35">
        <f>'[1]8'!$F1253</f>
        <v>0</v>
      </c>
      <c r="G4" s="34">
        <f>'[1]8'!$G1253</f>
        <v>0</v>
      </c>
      <c r="H4" s="36">
        <f>'[1]8'!$H1253</f>
        <v>0</v>
      </c>
      <c r="I4" s="23">
        <f>'[1]8'!$P1253</f>
        <v>0</v>
      </c>
      <c r="J4" s="23">
        <f>'[1]8'!$Y1253</f>
        <v>0</v>
      </c>
      <c r="K4" s="23">
        <f>'[1]8'!$AA1253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'[1]8'!$B1254</f>
        <v>2. 0</v>
      </c>
      <c r="C5" s="23">
        <f>'[1]8'!$C1254</f>
        <v>0</v>
      </c>
      <c r="D5" s="23">
        <f>'[1]8'!$D1254</f>
        <v>0</v>
      </c>
      <c r="E5" s="23">
        <f>'[1]8'!$E1254</f>
        <v>0</v>
      </c>
      <c r="F5" s="24">
        <f>'[1]8'!$F1254</f>
        <v>0</v>
      </c>
      <c r="G5" s="23">
        <f>'[1]8'!$G1254</f>
        <v>0</v>
      </c>
      <c r="H5" s="25">
        <f>'[1]8'!$H1254</f>
        <v>0</v>
      </c>
      <c r="I5" s="23">
        <f>'[1]8'!$P1254</f>
        <v>0</v>
      </c>
      <c r="J5" s="23">
        <f>'[1]8'!$Y1254</f>
        <v>0</v>
      </c>
      <c r="K5" s="23">
        <f>'[1]8'!$AA1254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'[1]8'!$B1255</f>
        <v>3. 0</v>
      </c>
      <c r="C6" s="23">
        <f>'[1]8'!$C1255</f>
        <v>0</v>
      </c>
      <c r="D6" s="23">
        <f>'[1]8'!$D1255</f>
        <v>0</v>
      </c>
      <c r="E6" s="23">
        <f>'[1]8'!$E1255</f>
        <v>0</v>
      </c>
      <c r="F6" s="24">
        <f>'[1]8'!$F1255</f>
        <v>0</v>
      </c>
      <c r="G6" s="23">
        <f>'[1]8'!$G1255</f>
        <v>0</v>
      </c>
      <c r="H6" s="25">
        <f>'[1]8'!$H1255</f>
        <v>0</v>
      </c>
      <c r="I6" s="23">
        <f>'[1]8'!$P1255</f>
        <v>0</v>
      </c>
      <c r="J6" s="23">
        <f>'[1]8'!$Y1255</f>
        <v>0</v>
      </c>
      <c r="K6" s="23">
        <f>'[1]8'!$AA1255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'[1]8'!$B1256</f>
        <v>4. 0</v>
      </c>
      <c r="C7" s="23">
        <f>'[1]8'!$C1256</f>
        <v>0</v>
      </c>
      <c r="D7" s="23">
        <f>'[1]8'!$D1256</f>
        <v>0</v>
      </c>
      <c r="E7" s="23">
        <f>'[1]8'!$E1256</f>
        <v>0</v>
      </c>
      <c r="F7" s="24">
        <f>'[1]8'!$F1256</f>
        <v>0</v>
      </c>
      <c r="G7" s="23">
        <f>'[1]8'!$G1256</f>
        <v>0</v>
      </c>
      <c r="H7" s="25">
        <f>'[1]8'!$H1256</f>
        <v>0</v>
      </c>
      <c r="I7" s="23">
        <f>'[1]8'!$P1256</f>
        <v>0</v>
      </c>
      <c r="J7" s="23">
        <f>'[1]8'!$Y1256</f>
        <v>0</v>
      </c>
      <c r="K7" s="23">
        <f>'[1]8'!$AA1256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'[1]8'!$B1257</f>
        <v>5. 0</v>
      </c>
      <c r="C8" s="23">
        <f>'[1]8'!$C1257</f>
        <v>0</v>
      </c>
      <c r="D8" s="23">
        <f>'[1]8'!$D1257</f>
        <v>0</v>
      </c>
      <c r="E8" s="23">
        <f>'[1]8'!$E1257</f>
        <v>0</v>
      </c>
      <c r="F8" s="24">
        <f>'[1]8'!$F1257</f>
        <v>0</v>
      </c>
      <c r="G8" s="23">
        <f>'[1]8'!$G1257</f>
        <v>0</v>
      </c>
      <c r="H8" s="25">
        <f>'[1]8'!$H1257</f>
        <v>0</v>
      </c>
      <c r="I8" s="23">
        <f>'[1]8'!$P1257</f>
        <v>0</v>
      </c>
      <c r="J8" s="23">
        <f>'[1]8'!$Y1257</f>
        <v>0</v>
      </c>
      <c r="K8" s="23">
        <f>'[1]8'!$AA1257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'[1]8'!$B1258</f>
        <v>6. 0</v>
      </c>
      <c r="C9" s="23">
        <f>'[1]8'!$C1258</f>
        <v>0</v>
      </c>
      <c r="D9" s="23">
        <f>'[1]8'!$D1258</f>
        <v>0</v>
      </c>
      <c r="E9" s="23">
        <f>'[1]8'!$E1258</f>
        <v>0</v>
      </c>
      <c r="F9" s="24">
        <f>'[1]8'!$F1258</f>
        <v>0</v>
      </c>
      <c r="G9" s="23">
        <f>'[1]8'!$G1258</f>
        <v>0</v>
      </c>
      <c r="H9" s="25">
        <f>'[1]8'!$H1258</f>
        <v>0</v>
      </c>
      <c r="I9" s="23">
        <f>'[1]8'!$P1258</f>
        <v>0</v>
      </c>
      <c r="J9" s="23">
        <f>'[1]8'!$Y1258</f>
        <v>0</v>
      </c>
      <c r="K9" s="23">
        <f>'[1]8'!$AA1258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'[1]8'!$B1259</f>
        <v>7. 0</v>
      </c>
      <c r="C10" s="23">
        <f>'[1]8'!$C1259</f>
        <v>0</v>
      </c>
      <c r="D10" s="23">
        <f>'[1]8'!$D1259</f>
        <v>0</v>
      </c>
      <c r="E10" s="23">
        <f>'[1]8'!$E1259</f>
        <v>0</v>
      </c>
      <c r="F10" s="24">
        <f>'[1]8'!$F1259</f>
        <v>0</v>
      </c>
      <c r="G10" s="23">
        <f>'[1]8'!$G1259</f>
        <v>0</v>
      </c>
      <c r="H10" s="25">
        <f>'[1]8'!$H1259</f>
        <v>0</v>
      </c>
      <c r="I10" s="23">
        <f>'[1]8'!$P1259</f>
        <v>0</v>
      </c>
      <c r="J10" s="23">
        <f>'[1]8'!$Y1259</f>
        <v>0</v>
      </c>
      <c r="K10" s="23">
        <f>'[1]8'!$AA1259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'[1]8'!$B1260</f>
        <v>8. 0</v>
      </c>
      <c r="C11" s="23">
        <f>'[1]8'!$C1260</f>
        <v>0</v>
      </c>
      <c r="D11" s="23">
        <f>'[1]8'!$D1260</f>
        <v>0</v>
      </c>
      <c r="E11" s="23">
        <f>'[1]8'!$E1260</f>
        <v>0</v>
      </c>
      <c r="F11" s="24">
        <f>'[1]8'!$F1260</f>
        <v>0</v>
      </c>
      <c r="G11" s="23">
        <f>'[1]8'!$G1260</f>
        <v>0</v>
      </c>
      <c r="H11" s="25">
        <f>'[1]8'!$H1260</f>
        <v>0</v>
      </c>
      <c r="I11" s="23">
        <f>'[1]8'!$P1260</f>
        <v>0</v>
      </c>
      <c r="J11" s="23">
        <f>'[1]8'!$Y1260</f>
        <v>0</v>
      </c>
      <c r="K11" s="23">
        <f>'[1]8'!$AA1260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'[1]8'!$B1261</f>
        <v>9. 0</v>
      </c>
      <c r="C12" s="23">
        <f>'[1]8'!$C1261</f>
        <v>0</v>
      </c>
      <c r="D12" s="23">
        <f>'[1]8'!$D1261</f>
        <v>0</v>
      </c>
      <c r="E12" s="23">
        <f>'[1]8'!$E1261</f>
        <v>0</v>
      </c>
      <c r="F12" s="24">
        <f>'[1]8'!$F1261</f>
        <v>0</v>
      </c>
      <c r="G12" s="23">
        <f>'[1]8'!$G1261</f>
        <v>0</v>
      </c>
      <c r="H12" s="25">
        <f>'[1]8'!$H1261</f>
        <v>0</v>
      </c>
      <c r="I12" s="23">
        <f>'[1]8'!$P1261</f>
        <v>0</v>
      </c>
      <c r="J12" s="23">
        <f>'[1]8'!$Y1261</f>
        <v>0</v>
      </c>
      <c r="K12" s="23">
        <f>'[1]8'!$AA1261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'[1]8'!$B1262</f>
        <v>10. 0</v>
      </c>
      <c r="C13" s="23">
        <f>'[1]8'!$C1262</f>
        <v>0</v>
      </c>
      <c r="D13" s="23">
        <f>'[1]8'!$D1262</f>
        <v>0</v>
      </c>
      <c r="E13" s="23">
        <f>'[1]8'!$E1262</f>
        <v>0</v>
      </c>
      <c r="F13" s="24">
        <f>'[1]8'!$F1262</f>
        <v>0</v>
      </c>
      <c r="G13" s="23">
        <f>'[1]8'!$G1262</f>
        <v>0</v>
      </c>
      <c r="H13" s="25">
        <f>'[1]8'!$H1262</f>
        <v>0</v>
      </c>
      <c r="I13" s="23">
        <f>'[1]8'!$P1262</f>
        <v>0</v>
      </c>
      <c r="J13" s="23">
        <f>'[1]8'!$Y1262</f>
        <v>0</v>
      </c>
      <c r="K13" s="23">
        <f>'[1]8'!$AA1262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'[1]8'!$B1263</f>
        <v>11. 0</v>
      </c>
      <c r="C14" s="23">
        <f>'[1]8'!$C1263</f>
        <v>0</v>
      </c>
      <c r="D14" s="23">
        <f>'[1]8'!$D1263</f>
        <v>0</v>
      </c>
      <c r="E14" s="23">
        <f>'[1]8'!$E1263</f>
        <v>0</v>
      </c>
      <c r="F14" s="24">
        <f>'[1]8'!$F1263</f>
        <v>0</v>
      </c>
      <c r="G14" s="23">
        <f>'[1]8'!$G1263</f>
        <v>0</v>
      </c>
      <c r="H14" s="25">
        <f>'[1]8'!$H1263</f>
        <v>0</v>
      </c>
      <c r="I14" s="23">
        <f>'[1]8'!$P1263</f>
        <v>0</v>
      </c>
      <c r="J14" s="23">
        <f>'[1]8'!$Y1263</f>
        <v>0</v>
      </c>
      <c r="K14" s="23">
        <f>'[1]8'!$AA1263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'[1]8'!$B1264</f>
        <v>12. 0</v>
      </c>
      <c r="C15" s="23">
        <f>'[1]8'!$C1264</f>
        <v>0</v>
      </c>
      <c r="D15" s="23">
        <f>'[1]8'!$D1264</f>
        <v>0</v>
      </c>
      <c r="E15" s="23">
        <f>'[1]8'!$E1264</f>
        <v>0</v>
      </c>
      <c r="F15" s="24">
        <f>'[1]8'!$F1264</f>
        <v>0</v>
      </c>
      <c r="G15" s="23">
        <f>'[1]8'!$G1264</f>
        <v>0</v>
      </c>
      <c r="H15" s="25">
        <f>'[1]8'!$H1264</f>
        <v>0</v>
      </c>
      <c r="I15" s="23">
        <f>'[1]8'!$P1264</f>
        <v>0</v>
      </c>
      <c r="J15" s="23">
        <f>'[1]8'!$Y1264</f>
        <v>0</v>
      </c>
      <c r="K15" s="23">
        <f>'[1]8'!$AA1264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'[1]8'!$B1265</f>
        <v>13. 0</v>
      </c>
      <c r="C16" s="23">
        <f>'[1]8'!$C1265</f>
        <v>0</v>
      </c>
      <c r="D16" s="23">
        <f>'[1]8'!$D1265</f>
        <v>0</v>
      </c>
      <c r="E16" s="23">
        <f>'[1]8'!$E1265</f>
        <v>0</v>
      </c>
      <c r="F16" s="24">
        <f>'[1]8'!$F1265</f>
        <v>0</v>
      </c>
      <c r="G16" s="23">
        <f>'[1]8'!$G1265</f>
        <v>0</v>
      </c>
      <c r="H16" s="25">
        <f>'[1]8'!$H1265</f>
        <v>0</v>
      </c>
      <c r="I16" s="23">
        <f>'[1]8'!$P1265</f>
        <v>0</v>
      </c>
      <c r="J16" s="23">
        <f>'[1]8'!$Y1265</f>
        <v>0</v>
      </c>
      <c r="K16" s="23">
        <f>'[1]8'!$AA1265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'[1]8'!$B1266</f>
        <v>14. 0</v>
      </c>
      <c r="C17" s="23">
        <f>'[1]8'!$C1266</f>
        <v>0</v>
      </c>
      <c r="D17" s="23">
        <f>'[1]8'!$D1266</f>
        <v>0</v>
      </c>
      <c r="E17" s="23">
        <f>'[1]8'!$E1266</f>
        <v>0</v>
      </c>
      <c r="F17" s="24">
        <f>'[1]8'!$F1266</f>
        <v>0</v>
      </c>
      <c r="G17" s="23">
        <f>'[1]8'!$G1266</f>
        <v>0</v>
      </c>
      <c r="H17" s="25">
        <f>'[1]8'!$H1266</f>
        <v>0</v>
      </c>
      <c r="I17" s="23">
        <f>'[1]8'!$P1266</f>
        <v>0</v>
      </c>
      <c r="J17" s="23">
        <f>'[1]8'!$Y1266</f>
        <v>0</v>
      </c>
      <c r="K17" s="23">
        <f>'[1]8'!$AA1266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'[1]8'!$B1267</f>
        <v>15. 0</v>
      </c>
      <c r="C18" s="23">
        <f>'[1]8'!$C1267</f>
        <v>0</v>
      </c>
      <c r="D18" s="23">
        <f>'[1]8'!$D1267</f>
        <v>0</v>
      </c>
      <c r="E18" s="23">
        <f>'[1]8'!$E1267</f>
        <v>0</v>
      </c>
      <c r="F18" s="24">
        <f>'[1]8'!$F1267</f>
        <v>0</v>
      </c>
      <c r="G18" s="23">
        <f>'[1]8'!$G1267</f>
        <v>0</v>
      </c>
      <c r="H18" s="25">
        <f>'[1]8'!$H1267</f>
        <v>0</v>
      </c>
      <c r="I18" s="23">
        <f>'[1]8'!$P1267</f>
        <v>0</v>
      </c>
      <c r="J18" s="23">
        <f>'[1]8'!$Y1267</f>
        <v>0</v>
      </c>
      <c r="K18" s="23">
        <f>'[1]8'!$AA1267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>
      <selection sqref="A1:N60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'[1]8'!$B$16)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'[1]8'!C$1275</f>
        <v>0</v>
      </c>
      <c r="D5" s="34">
        <f>'[1]8'!D$1275</f>
        <v>0</v>
      </c>
      <c r="E5" s="34">
        <f>'[1]8'!E$1275</f>
        <v>0</v>
      </c>
      <c r="F5" s="35">
        <f>'[1]8'!F$1275</f>
        <v>0</v>
      </c>
      <c r="G5" s="34">
        <f>'[1]8'!G$1275</f>
        <v>0</v>
      </c>
      <c r="H5" s="36">
        <f>'[1]8'!H$1275</f>
        <v>0</v>
      </c>
      <c r="I5" s="34">
        <f>'[1]8'!P$1275</f>
        <v>0</v>
      </c>
      <c r="J5" s="34">
        <f>'[1]8'!Y$1275</f>
        <v>0</v>
      </c>
      <c r="K5" s="36">
        <f>'[1]8'!AA$1275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'[1]8'!C$1278</f>
        <v>0</v>
      </c>
      <c r="D6" s="23">
        <f>'[1]8'!D$1278</f>
        <v>0</v>
      </c>
      <c r="E6" s="23">
        <f>'[1]8'!E$1278</f>
        <v>0</v>
      </c>
      <c r="F6" s="24">
        <f>'[1]8'!F$1278</f>
        <v>0</v>
      </c>
      <c r="G6" s="23">
        <f>'[1]8'!G$1278</f>
        <v>0</v>
      </c>
      <c r="H6" s="25">
        <f>'[1]8'!H$1278</f>
        <v>0</v>
      </c>
      <c r="I6" s="23">
        <f>'[1]8'!P$1278</f>
        <v>0</v>
      </c>
      <c r="J6" s="23">
        <f>'[1]8'!Y$1278</f>
        <v>0</v>
      </c>
      <c r="K6" s="25">
        <f>'[1]8'!AA$1278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'[1]8'!C$1317</f>
        <v>0</v>
      </c>
      <c r="D7" s="39">
        <f>'[1]8'!D$1317</f>
        <v>0</v>
      </c>
      <c r="E7" s="39">
        <f>'[1]8'!E$1317</f>
        <v>0</v>
      </c>
      <c r="F7" s="38">
        <f>'[1]8'!F$1317</f>
        <v>0</v>
      </c>
      <c r="G7" s="39">
        <f>'[1]8'!G$1317</f>
        <v>0</v>
      </c>
      <c r="H7" s="40">
        <f>'[1]8'!H$1317</f>
        <v>0</v>
      </c>
      <c r="I7" s="39">
        <f>'[1]8'!P$1317</f>
        <v>0</v>
      </c>
      <c r="J7" s="39">
        <f>'[1]8'!Y$1317</f>
        <v>0</v>
      </c>
      <c r="K7" s="40">
        <f>'[1]8'!AA$1317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'[1]8'!C$1321</f>
        <v>0</v>
      </c>
      <c r="D9" s="34">
        <f>'[1]8'!D$1321</f>
        <v>0</v>
      </c>
      <c r="E9" s="34">
        <f>'[1]8'!E$1321</f>
        <v>0</v>
      </c>
      <c r="F9" s="35">
        <f>'[1]8'!F$1321</f>
        <v>0</v>
      </c>
      <c r="G9" s="34">
        <f>'[1]8'!G$1321</f>
        <v>0</v>
      </c>
      <c r="H9" s="36">
        <f>'[1]8'!H$1321</f>
        <v>0</v>
      </c>
      <c r="I9" s="34">
        <f>'[1]8'!P$1321</f>
        <v>0</v>
      </c>
      <c r="J9" s="34">
        <f>'[1]8'!Y$1321</f>
        <v>0</v>
      </c>
      <c r="K9" s="36">
        <f>'[1]8'!AA$1321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'[1]8'!C$1328</f>
        <v>0</v>
      </c>
      <c r="D10" s="23">
        <f>'[1]8'!D$1328</f>
        <v>0</v>
      </c>
      <c r="E10" s="23">
        <f>'[1]8'!E$1328</f>
        <v>0</v>
      </c>
      <c r="F10" s="24">
        <f>'[1]8'!F$1328</f>
        <v>0</v>
      </c>
      <c r="G10" s="23">
        <f>'[1]8'!G$1328</f>
        <v>0</v>
      </c>
      <c r="H10" s="25">
        <f>'[1]8'!H$1328</f>
        <v>0</v>
      </c>
      <c r="I10" s="23">
        <f>'[1]8'!P$1328</f>
        <v>0</v>
      </c>
      <c r="J10" s="23">
        <f>'[1]8'!Y$1328</f>
        <v>0</v>
      </c>
      <c r="K10" s="25">
        <f>'[1]8'!AA$1328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'[1]8'!C$1331</f>
        <v>0</v>
      </c>
      <c r="D11" s="23">
        <f>'[1]8'!D$1331</f>
        <v>0</v>
      </c>
      <c r="E11" s="23">
        <f>'[1]8'!E$1331</f>
        <v>0</v>
      </c>
      <c r="F11" s="24">
        <f>'[1]8'!F$1331</f>
        <v>0</v>
      </c>
      <c r="G11" s="23">
        <f>'[1]8'!G$1331</f>
        <v>0</v>
      </c>
      <c r="H11" s="25">
        <f>'[1]8'!H$1331</f>
        <v>0</v>
      </c>
      <c r="I11" s="23">
        <f>'[1]8'!P$1331</f>
        <v>0</v>
      </c>
      <c r="J11" s="23">
        <f>'[1]8'!Y$1331</f>
        <v>0</v>
      </c>
      <c r="K11" s="25">
        <f>'[1]8'!AA$1331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'[1]8'!C$1332</f>
        <v>0</v>
      </c>
      <c r="D12" s="23">
        <f>'[1]8'!D$1332</f>
        <v>0</v>
      </c>
      <c r="E12" s="23">
        <f>'[1]8'!E$1332</f>
        <v>0</v>
      </c>
      <c r="F12" s="24">
        <f>'[1]8'!F$1332</f>
        <v>0</v>
      </c>
      <c r="G12" s="23">
        <f>'[1]8'!G$1332</f>
        <v>0</v>
      </c>
      <c r="H12" s="25">
        <f>'[1]8'!H$1332</f>
        <v>0</v>
      </c>
      <c r="I12" s="23">
        <f>'[1]8'!P$1332</f>
        <v>0</v>
      </c>
      <c r="J12" s="23">
        <f>'[1]8'!Y$1332</f>
        <v>0</v>
      </c>
      <c r="K12" s="25">
        <f>'[1]8'!AA$1332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'[1]8'!C$1333</f>
        <v>0</v>
      </c>
      <c r="D13" s="23">
        <f>'[1]8'!D$1333</f>
        <v>0</v>
      </c>
      <c r="E13" s="23">
        <f>'[1]8'!E$1333</f>
        <v>0</v>
      </c>
      <c r="F13" s="24">
        <f>'[1]8'!F$1333</f>
        <v>0</v>
      </c>
      <c r="G13" s="23">
        <f>'[1]8'!G$1333</f>
        <v>0</v>
      </c>
      <c r="H13" s="25">
        <f>'[1]8'!H$1333</f>
        <v>0</v>
      </c>
      <c r="I13" s="23">
        <f>'[1]8'!P$1333</f>
        <v>0</v>
      </c>
      <c r="J13" s="23">
        <f>'[1]8'!Y$1333</f>
        <v>0</v>
      </c>
      <c r="K13" s="25">
        <f>'[1]8'!AA$1333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'[1]8'!C$1340</f>
        <v>0</v>
      </c>
      <c r="D14" s="23">
        <f>'[1]8'!D$1340</f>
        <v>0</v>
      </c>
      <c r="E14" s="23">
        <f>'[1]8'!E$1340</f>
        <v>0</v>
      </c>
      <c r="F14" s="24">
        <f>'[1]8'!F$1340</f>
        <v>0</v>
      </c>
      <c r="G14" s="23">
        <f>'[1]8'!G$1340</f>
        <v>0</v>
      </c>
      <c r="H14" s="25">
        <f>'[1]8'!H$1340</f>
        <v>0</v>
      </c>
      <c r="I14" s="23">
        <f>'[1]8'!P$1340</f>
        <v>0</v>
      </c>
      <c r="J14" s="23">
        <f>'[1]8'!Y$1340</f>
        <v>0</v>
      </c>
      <c r="K14" s="25">
        <f>'[1]8'!AA$1340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'[1]8'!C$1341</f>
        <v>0</v>
      </c>
      <c r="D15" s="39">
        <f>'[1]8'!D$1341</f>
        <v>0</v>
      </c>
      <c r="E15" s="39">
        <f>'[1]8'!E$1341</f>
        <v>0</v>
      </c>
      <c r="F15" s="38">
        <f>'[1]8'!F$1341</f>
        <v>0</v>
      </c>
      <c r="G15" s="39">
        <f>'[1]8'!G$1341</f>
        <v>0</v>
      </c>
      <c r="H15" s="40">
        <f>'[1]8'!H$1341</f>
        <v>0</v>
      </c>
      <c r="I15" s="39">
        <f>'[1]8'!P$1341</f>
        <v>0</v>
      </c>
      <c r="J15" s="39">
        <f>'[1]8'!Y$1341</f>
        <v>0</v>
      </c>
      <c r="K15" s="40">
        <f>'[1]8'!AA$1341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'[1]8'!C$1345</f>
        <v>0</v>
      </c>
      <c r="D17" s="34">
        <f>'[1]8'!D$1345</f>
        <v>0</v>
      </c>
      <c r="E17" s="34">
        <f>'[1]8'!E$1345</f>
        <v>0</v>
      </c>
      <c r="F17" s="35">
        <f>'[1]8'!F$1345</f>
        <v>0</v>
      </c>
      <c r="G17" s="34">
        <f>'[1]8'!G$1345</f>
        <v>0</v>
      </c>
      <c r="H17" s="36">
        <f>'[1]8'!H$1345</f>
        <v>0</v>
      </c>
      <c r="I17" s="34">
        <f>'[1]8'!P$1345</f>
        <v>0</v>
      </c>
      <c r="J17" s="34">
        <f>'[1]8'!Y$1345</f>
        <v>0</v>
      </c>
      <c r="K17" s="36">
        <f>'[1]8'!AA$1345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'[1]8'!C$1348</f>
        <v>0</v>
      </c>
      <c r="D18" s="23">
        <f>'[1]8'!D$1348</f>
        <v>0</v>
      </c>
      <c r="E18" s="23">
        <f>'[1]8'!E$1348</f>
        <v>0</v>
      </c>
      <c r="F18" s="24">
        <f>'[1]8'!F$1348</f>
        <v>0</v>
      </c>
      <c r="G18" s="23">
        <f>'[1]8'!G$1348</f>
        <v>0</v>
      </c>
      <c r="H18" s="25">
        <f>'[1]8'!H$1348</f>
        <v>0</v>
      </c>
      <c r="I18" s="23">
        <f>'[1]8'!P$1348</f>
        <v>0</v>
      </c>
      <c r="J18" s="23">
        <f>'[1]8'!Y$1348</f>
        <v>0</v>
      </c>
      <c r="K18" s="25">
        <f>'[1]8'!AA$1348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'[1]8'!C$1351</f>
        <v>0</v>
      </c>
      <c r="D19" s="23">
        <f>'[1]8'!D$1351</f>
        <v>0</v>
      </c>
      <c r="E19" s="23">
        <f>'[1]8'!E$1351</f>
        <v>0</v>
      </c>
      <c r="F19" s="24">
        <f>'[1]8'!F$1351</f>
        <v>0</v>
      </c>
      <c r="G19" s="23">
        <f>'[1]8'!G$1351</f>
        <v>0</v>
      </c>
      <c r="H19" s="25">
        <f>'[1]8'!H$1351</f>
        <v>0</v>
      </c>
      <c r="I19" s="23">
        <f>'[1]8'!P$1351</f>
        <v>0</v>
      </c>
      <c r="J19" s="23">
        <f>'[1]8'!Y$1351</f>
        <v>0</v>
      </c>
      <c r="K19" s="25">
        <f>'[1]8'!AA$1351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'[1]8'!C$1352</f>
        <v>0</v>
      </c>
      <c r="D20" s="23">
        <f>'[1]8'!D$1352</f>
        <v>0</v>
      </c>
      <c r="E20" s="23">
        <f>'[1]8'!E$1352</f>
        <v>0</v>
      </c>
      <c r="F20" s="24">
        <f>'[1]8'!F$1352</f>
        <v>0</v>
      </c>
      <c r="G20" s="23">
        <f>'[1]8'!G$1352</f>
        <v>0</v>
      </c>
      <c r="H20" s="25">
        <f>'[1]8'!H$1352</f>
        <v>0</v>
      </c>
      <c r="I20" s="23">
        <f>'[1]8'!P$1352</f>
        <v>0</v>
      </c>
      <c r="J20" s="23">
        <f>'[1]8'!Y$1352</f>
        <v>0</v>
      </c>
      <c r="K20" s="25">
        <f>'[1]8'!AA$1352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'[1]8'!C$1353</f>
        <v>0</v>
      </c>
      <c r="D21" s="23">
        <f>'[1]8'!D$1353</f>
        <v>0</v>
      </c>
      <c r="E21" s="23">
        <f>'[1]8'!E$1353</f>
        <v>0</v>
      </c>
      <c r="F21" s="24">
        <f>'[1]8'!F$1353</f>
        <v>0</v>
      </c>
      <c r="G21" s="23">
        <f>'[1]8'!G$1353</f>
        <v>0</v>
      </c>
      <c r="H21" s="25">
        <f>'[1]8'!H$1353</f>
        <v>0</v>
      </c>
      <c r="I21" s="23">
        <f>'[1]8'!P$1353</f>
        <v>0</v>
      </c>
      <c r="J21" s="23">
        <f>'[1]8'!Y$1353</f>
        <v>0</v>
      </c>
      <c r="K21" s="25">
        <f>'[1]8'!AA$1353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'[1]8'!C$1354</f>
        <v>0</v>
      </c>
      <c r="D22" s="23">
        <f>'[1]8'!D$1354</f>
        <v>0</v>
      </c>
      <c r="E22" s="23">
        <f>'[1]8'!E$1354</f>
        <v>0</v>
      </c>
      <c r="F22" s="24">
        <f>'[1]8'!F$1354</f>
        <v>0</v>
      </c>
      <c r="G22" s="23">
        <f>'[1]8'!G$1354</f>
        <v>0</v>
      </c>
      <c r="H22" s="25">
        <f>'[1]8'!H$1354</f>
        <v>0</v>
      </c>
      <c r="I22" s="23">
        <f>'[1]8'!P$1354</f>
        <v>0</v>
      </c>
      <c r="J22" s="23">
        <f>'[1]8'!Y$1354</f>
        <v>0</v>
      </c>
      <c r="K22" s="25">
        <f>'[1]8'!AA$1354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'[1]8'!C$1355</f>
        <v>0</v>
      </c>
      <c r="D23" s="39">
        <f>'[1]8'!D$1355</f>
        <v>0</v>
      </c>
      <c r="E23" s="39">
        <f>'[1]8'!E$1355</f>
        <v>0</v>
      </c>
      <c r="F23" s="38">
        <f>'[1]8'!F$1355</f>
        <v>0</v>
      </c>
      <c r="G23" s="39">
        <f>'[1]8'!G$1355</f>
        <v>0</v>
      </c>
      <c r="H23" s="40">
        <f>'[1]8'!H$1355</f>
        <v>0</v>
      </c>
      <c r="I23" s="39">
        <f>'[1]8'!P$1355</f>
        <v>0</v>
      </c>
      <c r="J23" s="39">
        <f>'[1]8'!Y$1355</f>
        <v>0</v>
      </c>
      <c r="K23" s="40">
        <f>'[1]8'!AA$1355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'[1]8'!C$1356</f>
        <v>0</v>
      </c>
      <c r="D24" s="52">
        <f>'[1]8'!D$1356</f>
        <v>0</v>
      </c>
      <c r="E24" s="52">
        <f>'[1]8'!E$1356</f>
        <v>0</v>
      </c>
      <c r="F24" s="53">
        <f>'[1]8'!F$1356</f>
        <v>0</v>
      </c>
      <c r="G24" s="52">
        <f>'[1]8'!G$1356</f>
        <v>0</v>
      </c>
      <c r="H24" s="54">
        <f>'[1]8'!H$1356</f>
        <v>0</v>
      </c>
      <c r="I24" s="52">
        <f>'[1]8'!P$1356</f>
        <v>0</v>
      </c>
      <c r="J24" s="52">
        <f>'[1]8'!Y$1356</f>
        <v>0</v>
      </c>
      <c r="K24" s="52">
        <f>'[1]8'!AA$1356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>
      <selection sqref="A1:N60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PROPER('[1]8'!$B$17)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'[1]8'!$B1403</f>
        <v>1. 0</v>
      </c>
      <c r="C4" s="23">
        <f>'[1]8'!$C1403</f>
        <v>0</v>
      </c>
      <c r="D4" s="23">
        <f>'[1]8'!$D1403</f>
        <v>0</v>
      </c>
      <c r="E4" s="23">
        <f>'[1]8'!$E1403</f>
        <v>0</v>
      </c>
      <c r="F4" s="35">
        <f>'[1]8'!$F1403</f>
        <v>0</v>
      </c>
      <c r="G4" s="34">
        <f>'[1]8'!$G1403</f>
        <v>0</v>
      </c>
      <c r="H4" s="36">
        <f>'[1]8'!$H1403</f>
        <v>0</v>
      </c>
      <c r="I4" s="23">
        <f>'[1]8'!$P1403</f>
        <v>0</v>
      </c>
      <c r="J4" s="23">
        <f>'[1]8'!$Y1403</f>
        <v>0</v>
      </c>
      <c r="K4" s="23">
        <f>'[1]8'!$AA1403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'[1]8'!$B1404</f>
        <v>2. 0</v>
      </c>
      <c r="C5" s="23">
        <f>'[1]8'!$C1404</f>
        <v>0</v>
      </c>
      <c r="D5" s="23">
        <f>'[1]8'!$D1404</f>
        <v>0</v>
      </c>
      <c r="E5" s="23">
        <f>'[1]8'!$E1404</f>
        <v>0</v>
      </c>
      <c r="F5" s="24">
        <f>'[1]8'!$F1404</f>
        <v>0</v>
      </c>
      <c r="G5" s="23">
        <f>'[1]8'!$G1404</f>
        <v>0</v>
      </c>
      <c r="H5" s="25">
        <f>'[1]8'!$H1404</f>
        <v>0</v>
      </c>
      <c r="I5" s="23">
        <f>'[1]8'!$P1404</f>
        <v>0</v>
      </c>
      <c r="J5" s="23">
        <f>'[1]8'!$Y1404</f>
        <v>0</v>
      </c>
      <c r="K5" s="23">
        <f>'[1]8'!$AA1404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'[1]8'!$B1405</f>
        <v>3. 0</v>
      </c>
      <c r="C6" s="23">
        <f>'[1]8'!$C1405</f>
        <v>0</v>
      </c>
      <c r="D6" s="23">
        <f>'[1]8'!$D1405</f>
        <v>0</v>
      </c>
      <c r="E6" s="23">
        <f>'[1]8'!$E1405</f>
        <v>0</v>
      </c>
      <c r="F6" s="24">
        <f>'[1]8'!$F1405</f>
        <v>0</v>
      </c>
      <c r="G6" s="23">
        <f>'[1]8'!$G1405</f>
        <v>0</v>
      </c>
      <c r="H6" s="25">
        <f>'[1]8'!$H1405</f>
        <v>0</v>
      </c>
      <c r="I6" s="23">
        <f>'[1]8'!$P1405</f>
        <v>0</v>
      </c>
      <c r="J6" s="23">
        <f>'[1]8'!$Y1405</f>
        <v>0</v>
      </c>
      <c r="K6" s="23">
        <f>'[1]8'!$AA1405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'[1]8'!$B1406</f>
        <v>4. 0</v>
      </c>
      <c r="C7" s="23">
        <f>'[1]8'!$C1406</f>
        <v>0</v>
      </c>
      <c r="D7" s="23">
        <f>'[1]8'!$D1406</f>
        <v>0</v>
      </c>
      <c r="E7" s="23">
        <f>'[1]8'!$E1406</f>
        <v>0</v>
      </c>
      <c r="F7" s="24">
        <f>'[1]8'!$F1406</f>
        <v>0</v>
      </c>
      <c r="G7" s="23">
        <f>'[1]8'!$G1406</f>
        <v>0</v>
      </c>
      <c r="H7" s="25">
        <f>'[1]8'!$H1406</f>
        <v>0</v>
      </c>
      <c r="I7" s="23">
        <f>'[1]8'!$P1406</f>
        <v>0</v>
      </c>
      <c r="J7" s="23">
        <f>'[1]8'!$Y1406</f>
        <v>0</v>
      </c>
      <c r="K7" s="23">
        <f>'[1]8'!$AA1406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'[1]8'!$B1407</f>
        <v>5. 0</v>
      </c>
      <c r="C8" s="23">
        <f>'[1]8'!$C1407</f>
        <v>0</v>
      </c>
      <c r="D8" s="23">
        <f>'[1]8'!$D1407</f>
        <v>0</v>
      </c>
      <c r="E8" s="23">
        <f>'[1]8'!$E1407</f>
        <v>0</v>
      </c>
      <c r="F8" s="24">
        <f>'[1]8'!$F1407</f>
        <v>0</v>
      </c>
      <c r="G8" s="23">
        <f>'[1]8'!$G1407</f>
        <v>0</v>
      </c>
      <c r="H8" s="25">
        <f>'[1]8'!$H1407</f>
        <v>0</v>
      </c>
      <c r="I8" s="23">
        <f>'[1]8'!$P1407</f>
        <v>0</v>
      </c>
      <c r="J8" s="23">
        <f>'[1]8'!$Y1407</f>
        <v>0</v>
      </c>
      <c r="K8" s="23">
        <f>'[1]8'!$AA1407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'[1]8'!$B1408</f>
        <v>6. 0</v>
      </c>
      <c r="C9" s="23">
        <f>'[1]8'!$C1408</f>
        <v>0</v>
      </c>
      <c r="D9" s="23">
        <f>'[1]8'!$D1408</f>
        <v>0</v>
      </c>
      <c r="E9" s="23">
        <f>'[1]8'!$E1408</f>
        <v>0</v>
      </c>
      <c r="F9" s="24">
        <f>'[1]8'!$F1408</f>
        <v>0</v>
      </c>
      <c r="G9" s="23">
        <f>'[1]8'!$G1408</f>
        <v>0</v>
      </c>
      <c r="H9" s="25">
        <f>'[1]8'!$H1408</f>
        <v>0</v>
      </c>
      <c r="I9" s="23">
        <f>'[1]8'!$P1408</f>
        <v>0</v>
      </c>
      <c r="J9" s="23">
        <f>'[1]8'!$Y1408</f>
        <v>0</v>
      </c>
      <c r="K9" s="23">
        <f>'[1]8'!$AA1408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'[1]8'!$B1409</f>
        <v>7. 0</v>
      </c>
      <c r="C10" s="23">
        <f>'[1]8'!$C1409</f>
        <v>0</v>
      </c>
      <c r="D10" s="23">
        <f>'[1]8'!$D1409</f>
        <v>0</v>
      </c>
      <c r="E10" s="23">
        <f>'[1]8'!$E1409</f>
        <v>0</v>
      </c>
      <c r="F10" s="24">
        <f>'[1]8'!$F1409</f>
        <v>0</v>
      </c>
      <c r="G10" s="23">
        <f>'[1]8'!$G1409</f>
        <v>0</v>
      </c>
      <c r="H10" s="25">
        <f>'[1]8'!$H1409</f>
        <v>0</v>
      </c>
      <c r="I10" s="23">
        <f>'[1]8'!$P1409</f>
        <v>0</v>
      </c>
      <c r="J10" s="23">
        <f>'[1]8'!$Y1409</f>
        <v>0</v>
      </c>
      <c r="K10" s="23">
        <f>'[1]8'!$AA1409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'[1]8'!$B1410</f>
        <v>8. 0</v>
      </c>
      <c r="C11" s="23">
        <f>'[1]8'!$C1410</f>
        <v>0</v>
      </c>
      <c r="D11" s="23">
        <f>'[1]8'!$D1410</f>
        <v>0</v>
      </c>
      <c r="E11" s="23">
        <f>'[1]8'!$E1410</f>
        <v>0</v>
      </c>
      <c r="F11" s="24">
        <f>'[1]8'!$F1410</f>
        <v>0</v>
      </c>
      <c r="G11" s="23">
        <f>'[1]8'!$G1410</f>
        <v>0</v>
      </c>
      <c r="H11" s="25">
        <f>'[1]8'!$H1410</f>
        <v>0</v>
      </c>
      <c r="I11" s="23">
        <f>'[1]8'!$P1410</f>
        <v>0</v>
      </c>
      <c r="J11" s="23">
        <f>'[1]8'!$Y1410</f>
        <v>0</v>
      </c>
      <c r="K11" s="23">
        <f>'[1]8'!$AA1410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'[1]8'!$B1411</f>
        <v>9. 0</v>
      </c>
      <c r="C12" s="23">
        <f>'[1]8'!$C1411</f>
        <v>0</v>
      </c>
      <c r="D12" s="23">
        <f>'[1]8'!$D1411</f>
        <v>0</v>
      </c>
      <c r="E12" s="23">
        <f>'[1]8'!$E1411</f>
        <v>0</v>
      </c>
      <c r="F12" s="24">
        <f>'[1]8'!$F1411</f>
        <v>0</v>
      </c>
      <c r="G12" s="23">
        <f>'[1]8'!$G1411</f>
        <v>0</v>
      </c>
      <c r="H12" s="25">
        <f>'[1]8'!$H1411</f>
        <v>0</v>
      </c>
      <c r="I12" s="23">
        <f>'[1]8'!$P1411</f>
        <v>0</v>
      </c>
      <c r="J12" s="23">
        <f>'[1]8'!$Y1411</f>
        <v>0</v>
      </c>
      <c r="K12" s="23">
        <f>'[1]8'!$AA1411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'[1]8'!$B1412</f>
        <v>10. 0</v>
      </c>
      <c r="C13" s="23">
        <f>'[1]8'!$C1412</f>
        <v>0</v>
      </c>
      <c r="D13" s="23">
        <f>'[1]8'!$D1412</f>
        <v>0</v>
      </c>
      <c r="E13" s="23">
        <f>'[1]8'!$E1412</f>
        <v>0</v>
      </c>
      <c r="F13" s="24">
        <f>'[1]8'!$F1412</f>
        <v>0</v>
      </c>
      <c r="G13" s="23">
        <f>'[1]8'!$G1412</f>
        <v>0</v>
      </c>
      <c r="H13" s="25">
        <f>'[1]8'!$H1412</f>
        <v>0</v>
      </c>
      <c r="I13" s="23">
        <f>'[1]8'!$P1412</f>
        <v>0</v>
      </c>
      <c r="J13" s="23">
        <f>'[1]8'!$Y1412</f>
        <v>0</v>
      </c>
      <c r="K13" s="23">
        <f>'[1]8'!$AA1412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'[1]8'!$B1413</f>
        <v>11. 0</v>
      </c>
      <c r="C14" s="23">
        <f>'[1]8'!$C1413</f>
        <v>0</v>
      </c>
      <c r="D14" s="23">
        <f>'[1]8'!$D1413</f>
        <v>0</v>
      </c>
      <c r="E14" s="23">
        <f>'[1]8'!$E1413</f>
        <v>0</v>
      </c>
      <c r="F14" s="24">
        <f>'[1]8'!$F1413</f>
        <v>0</v>
      </c>
      <c r="G14" s="23">
        <f>'[1]8'!$G1413</f>
        <v>0</v>
      </c>
      <c r="H14" s="25">
        <f>'[1]8'!$H1413</f>
        <v>0</v>
      </c>
      <c r="I14" s="23">
        <f>'[1]8'!$P1413</f>
        <v>0</v>
      </c>
      <c r="J14" s="23">
        <f>'[1]8'!$Y1413</f>
        <v>0</v>
      </c>
      <c r="K14" s="23">
        <f>'[1]8'!$AA1413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'[1]8'!$B1414</f>
        <v>12. 0</v>
      </c>
      <c r="C15" s="23">
        <f>'[1]8'!$C1414</f>
        <v>0</v>
      </c>
      <c r="D15" s="23">
        <f>'[1]8'!$D1414</f>
        <v>0</v>
      </c>
      <c r="E15" s="23">
        <f>'[1]8'!$E1414</f>
        <v>0</v>
      </c>
      <c r="F15" s="24">
        <f>'[1]8'!$F1414</f>
        <v>0</v>
      </c>
      <c r="G15" s="23">
        <f>'[1]8'!$G1414</f>
        <v>0</v>
      </c>
      <c r="H15" s="25">
        <f>'[1]8'!$H1414</f>
        <v>0</v>
      </c>
      <c r="I15" s="23">
        <f>'[1]8'!$P1414</f>
        <v>0</v>
      </c>
      <c r="J15" s="23">
        <f>'[1]8'!$Y1414</f>
        <v>0</v>
      </c>
      <c r="K15" s="23">
        <f>'[1]8'!$AA1414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'[1]8'!$B1415</f>
        <v>13. 0</v>
      </c>
      <c r="C16" s="23">
        <f>'[1]8'!$C1415</f>
        <v>0</v>
      </c>
      <c r="D16" s="23">
        <f>'[1]8'!$D1415</f>
        <v>0</v>
      </c>
      <c r="E16" s="23">
        <f>'[1]8'!$E1415</f>
        <v>0</v>
      </c>
      <c r="F16" s="24">
        <f>'[1]8'!$F1415</f>
        <v>0</v>
      </c>
      <c r="G16" s="23">
        <f>'[1]8'!$G1415</f>
        <v>0</v>
      </c>
      <c r="H16" s="25">
        <f>'[1]8'!$H1415</f>
        <v>0</v>
      </c>
      <c r="I16" s="23">
        <f>'[1]8'!$P1415</f>
        <v>0</v>
      </c>
      <c r="J16" s="23">
        <f>'[1]8'!$Y1415</f>
        <v>0</v>
      </c>
      <c r="K16" s="23">
        <f>'[1]8'!$AA1415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'[1]8'!$B1416</f>
        <v>14. 0</v>
      </c>
      <c r="C17" s="23">
        <f>'[1]8'!$C1416</f>
        <v>0</v>
      </c>
      <c r="D17" s="23">
        <f>'[1]8'!$D1416</f>
        <v>0</v>
      </c>
      <c r="E17" s="23">
        <f>'[1]8'!$E1416</f>
        <v>0</v>
      </c>
      <c r="F17" s="24">
        <f>'[1]8'!$F1416</f>
        <v>0</v>
      </c>
      <c r="G17" s="23">
        <f>'[1]8'!$G1416</f>
        <v>0</v>
      </c>
      <c r="H17" s="25">
        <f>'[1]8'!$H1416</f>
        <v>0</v>
      </c>
      <c r="I17" s="23">
        <f>'[1]8'!$P1416</f>
        <v>0</v>
      </c>
      <c r="J17" s="23">
        <f>'[1]8'!$Y1416</f>
        <v>0</v>
      </c>
      <c r="K17" s="23">
        <f>'[1]8'!$AA1416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'[1]8'!$B1417</f>
        <v>15. 0</v>
      </c>
      <c r="C18" s="23">
        <f>'[1]8'!$C1417</f>
        <v>0</v>
      </c>
      <c r="D18" s="23">
        <f>'[1]8'!$D1417</f>
        <v>0</v>
      </c>
      <c r="E18" s="23">
        <f>'[1]8'!$E1417</f>
        <v>0</v>
      </c>
      <c r="F18" s="24">
        <f>'[1]8'!$F1417</f>
        <v>0</v>
      </c>
      <c r="G18" s="23">
        <f>'[1]8'!$G1417</f>
        <v>0</v>
      </c>
      <c r="H18" s="25">
        <f>'[1]8'!$H1417</f>
        <v>0</v>
      </c>
      <c r="I18" s="23">
        <f>'[1]8'!$P1417</f>
        <v>0</v>
      </c>
      <c r="J18" s="23">
        <f>'[1]8'!$Y1417</f>
        <v>0</v>
      </c>
      <c r="K18" s="23">
        <f>'[1]8'!$AA1417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>
      <selection sqref="A1:N60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'[1]8'!$B$17)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'[1]8'!C$1425</f>
        <v>0</v>
      </c>
      <c r="D5" s="34">
        <f>'[1]8'!D$1425</f>
        <v>0</v>
      </c>
      <c r="E5" s="34">
        <f>'[1]8'!E$1425</f>
        <v>0</v>
      </c>
      <c r="F5" s="35">
        <f>'[1]8'!F$1425</f>
        <v>0</v>
      </c>
      <c r="G5" s="34">
        <f>'[1]8'!G$1425</f>
        <v>0</v>
      </c>
      <c r="H5" s="36">
        <f>'[1]8'!H$1425</f>
        <v>0</v>
      </c>
      <c r="I5" s="34">
        <f>'[1]8'!P$1425</f>
        <v>0</v>
      </c>
      <c r="J5" s="34">
        <f>'[1]8'!Y$1425</f>
        <v>0</v>
      </c>
      <c r="K5" s="36">
        <f>'[1]8'!AA$1425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'[1]8'!C$1428</f>
        <v>0</v>
      </c>
      <c r="D6" s="23">
        <f>'[1]8'!D$1428</f>
        <v>0</v>
      </c>
      <c r="E6" s="23">
        <f>'[1]8'!E$1428</f>
        <v>0</v>
      </c>
      <c r="F6" s="24">
        <f>'[1]8'!F$1428</f>
        <v>0</v>
      </c>
      <c r="G6" s="23">
        <f>'[1]8'!G$1428</f>
        <v>0</v>
      </c>
      <c r="H6" s="25">
        <f>'[1]8'!H$1428</f>
        <v>0</v>
      </c>
      <c r="I6" s="23">
        <f>'[1]8'!P$1428</f>
        <v>0</v>
      </c>
      <c r="J6" s="23">
        <f>'[1]8'!Y$1428</f>
        <v>0</v>
      </c>
      <c r="K6" s="25">
        <f>'[1]8'!AA$1428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'[1]8'!C$1467</f>
        <v>0</v>
      </c>
      <c r="D7" s="39">
        <f>'[1]8'!D$1467</f>
        <v>0</v>
      </c>
      <c r="E7" s="39">
        <f>'[1]8'!E$1467</f>
        <v>0</v>
      </c>
      <c r="F7" s="38">
        <f>'[1]8'!F$1467</f>
        <v>0</v>
      </c>
      <c r="G7" s="39">
        <f>'[1]8'!G$1467</f>
        <v>0</v>
      </c>
      <c r="H7" s="40">
        <f>'[1]8'!H$1467</f>
        <v>0</v>
      </c>
      <c r="I7" s="39">
        <f>'[1]8'!P$1467</f>
        <v>0</v>
      </c>
      <c r="J7" s="39">
        <f>'[1]8'!Y$1467</f>
        <v>0</v>
      </c>
      <c r="K7" s="40">
        <f>'[1]8'!AA$1467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'[1]8'!C$1471</f>
        <v>0</v>
      </c>
      <c r="D9" s="34">
        <f>'[1]8'!D$1471</f>
        <v>0</v>
      </c>
      <c r="E9" s="34">
        <f>'[1]8'!E$1471</f>
        <v>0</v>
      </c>
      <c r="F9" s="35">
        <f>'[1]8'!F$1471</f>
        <v>0</v>
      </c>
      <c r="G9" s="34">
        <f>'[1]8'!G$1471</f>
        <v>0</v>
      </c>
      <c r="H9" s="36">
        <f>'[1]8'!H$1471</f>
        <v>0</v>
      </c>
      <c r="I9" s="34">
        <f>'[1]8'!P$1471</f>
        <v>0</v>
      </c>
      <c r="J9" s="34">
        <f>'[1]8'!Y$1471</f>
        <v>0</v>
      </c>
      <c r="K9" s="36">
        <f>'[1]8'!AA$1471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'[1]8'!C$1478</f>
        <v>0</v>
      </c>
      <c r="D10" s="23">
        <f>'[1]8'!D$1478</f>
        <v>0</v>
      </c>
      <c r="E10" s="23">
        <f>'[1]8'!E$1478</f>
        <v>0</v>
      </c>
      <c r="F10" s="24">
        <f>'[1]8'!F$1478</f>
        <v>0</v>
      </c>
      <c r="G10" s="23">
        <f>'[1]8'!G$1478</f>
        <v>0</v>
      </c>
      <c r="H10" s="25">
        <f>'[1]8'!H$1478</f>
        <v>0</v>
      </c>
      <c r="I10" s="23">
        <f>'[1]8'!P$1478</f>
        <v>0</v>
      </c>
      <c r="J10" s="23">
        <f>'[1]8'!Y$1478</f>
        <v>0</v>
      </c>
      <c r="K10" s="25">
        <f>'[1]8'!AA$1478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'[1]8'!C$1481</f>
        <v>0</v>
      </c>
      <c r="D11" s="23">
        <f>'[1]8'!D$1481</f>
        <v>0</v>
      </c>
      <c r="E11" s="23">
        <f>'[1]8'!E$1481</f>
        <v>0</v>
      </c>
      <c r="F11" s="24">
        <f>'[1]8'!F$1481</f>
        <v>0</v>
      </c>
      <c r="G11" s="23">
        <f>'[1]8'!G$1481</f>
        <v>0</v>
      </c>
      <c r="H11" s="25">
        <f>'[1]8'!H$1481</f>
        <v>0</v>
      </c>
      <c r="I11" s="23">
        <f>'[1]8'!P$1481</f>
        <v>0</v>
      </c>
      <c r="J11" s="23">
        <f>'[1]8'!Y$1481</f>
        <v>0</v>
      </c>
      <c r="K11" s="25">
        <f>'[1]8'!AA$1481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'[1]8'!C$1482</f>
        <v>0</v>
      </c>
      <c r="D12" s="23">
        <f>'[1]8'!D$1482</f>
        <v>0</v>
      </c>
      <c r="E12" s="23">
        <f>'[1]8'!E$1482</f>
        <v>0</v>
      </c>
      <c r="F12" s="24">
        <f>'[1]8'!F$1482</f>
        <v>0</v>
      </c>
      <c r="G12" s="23">
        <f>'[1]8'!G$1482</f>
        <v>0</v>
      </c>
      <c r="H12" s="25">
        <f>'[1]8'!H$1482</f>
        <v>0</v>
      </c>
      <c r="I12" s="23">
        <f>'[1]8'!P$1482</f>
        <v>0</v>
      </c>
      <c r="J12" s="23">
        <f>'[1]8'!Y$1482</f>
        <v>0</v>
      </c>
      <c r="K12" s="25">
        <f>'[1]8'!AA$1482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'[1]8'!C$1483</f>
        <v>0</v>
      </c>
      <c r="D13" s="23">
        <f>'[1]8'!D$1483</f>
        <v>0</v>
      </c>
      <c r="E13" s="23">
        <f>'[1]8'!E$1483</f>
        <v>0</v>
      </c>
      <c r="F13" s="24">
        <f>'[1]8'!F$1483</f>
        <v>0</v>
      </c>
      <c r="G13" s="23">
        <f>'[1]8'!G$1483</f>
        <v>0</v>
      </c>
      <c r="H13" s="25">
        <f>'[1]8'!H$1483</f>
        <v>0</v>
      </c>
      <c r="I13" s="23">
        <f>'[1]8'!P$1483</f>
        <v>0</v>
      </c>
      <c r="J13" s="23">
        <f>'[1]8'!Y$1483</f>
        <v>0</v>
      </c>
      <c r="K13" s="25">
        <f>'[1]8'!AA$1483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'[1]8'!C$1490</f>
        <v>0</v>
      </c>
      <c r="D14" s="23">
        <f>'[1]8'!D$1490</f>
        <v>0</v>
      </c>
      <c r="E14" s="23">
        <f>'[1]8'!E$1490</f>
        <v>0</v>
      </c>
      <c r="F14" s="24">
        <f>'[1]8'!F$1490</f>
        <v>0</v>
      </c>
      <c r="G14" s="23">
        <f>'[1]8'!G$1490</f>
        <v>0</v>
      </c>
      <c r="H14" s="25">
        <f>'[1]8'!H$1490</f>
        <v>0</v>
      </c>
      <c r="I14" s="23">
        <f>'[1]8'!P$1490</f>
        <v>0</v>
      </c>
      <c r="J14" s="23">
        <f>'[1]8'!Y$1490</f>
        <v>0</v>
      </c>
      <c r="K14" s="25">
        <f>'[1]8'!AA$1490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'[1]8'!C$1491</f>
        <v>0</v>
      </c>
      <c r="D15" s="39">
        <f>'[1]8'!D$1491</f>
        <v>0</v>
      </c>
      <c r="E15" s="39">
        <f>'[1]8'!E$1491</f>
        <v>0</v>
      </c>
      <c r="F15" s="38">
        <f>'[1]8'!F$1491</f>
        <v>0</v>
      </c>
      <c r="G15" s="39">
        <f>'[1]8'!G$1491</f>
        <v>0</v>
      </c>
      <c r="H15" s="40">
        <f>'[1]8'!H$1491</f>
        <v>0</v>
      </c>
      <c r="I15" s="39">
        <f>'[1]8'!P$1491</f>
        <v>0</v>
      </c>
      <c r="J15" s="39">
        <f>'[1]8'!Y$1491</f>
        <v>0</v>
      </c>
      <c r="K15" s="40">
        <f>'[1]8'!AA$1491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'[1]8'!C$1495</f>
        <v>0</v>
      </c>
      <c r="D17" s="34">
        <f>'[1]8'!D$1495</f>
        <v>0</v>
      </c>
      <c r="E17" s="34">
        <f>'[1]8'!E$1495</f>
        <v>0</v>
      </c>
      <c r="F17" s="35">
        <f>'[1]8'!F$1495</f>
        <v>0</v>
      </c>
      <c r="G17" s="34">
        <f>'[1]8'!G$1495</f>
        <v>0</v>
      </c>
      <c r="H17" s="36">
        <f>'[1]8'!H$1495</f>
        <v>0</v>
      </c>
      <c r="I17" s="34">
        <f>'[1]8'!P$1495</f>
        <v>0</v>
      </c>
      <c r="J17" s="34">
        <f>'[1]8'!Y$1495</f>
        <v>0</v>
      </c>
      <c r="K17" s="36">
        <f>'[1]8'!AA$1495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'[1]8'!C$1498</f>
        <v>0</v>
      </c>
      <c r="D18" s="23">
        <f>'[1]8'!D$1498</f>
        <v>0</v>
      </c>
      <c r="E18" s="23">
        <f>'[1]8'!E$1498</f>
        <v>0</v>
      </c>
      <c r="F18" s="24">
        <f>'[1]8'!F$1498</f>
        <v>0</v>
      </c>
      <c r="G18" s="23">
        <f>'[1]8'!G$1498</f>
        <v>0</v>
      </c>
      <c r="H18" s="25">
        <f>'[1]8'!H$1498</f>
        <v>0</v>
      </c>
      <c r="I18" s="23">
        <f>'[1]8'!P$1498</f>
        <v>0</v>
      </c>
      <c r="J18" s="23">
        <f>'[1]8'!Y$1498</f>
        <v>0</v>
      </c>
      <c r="K18" s="25">
        <f>'[1]8'!AA$1498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'[1]8'!C$1501</f>
        <v>0</v>
      </c>
      <c r="D19" s="23">
        <f>'[1]8'!D$1501</f>
        <v>0</v>
      </c>
      <c r="E19" s="23">
        <f>'[1]8'!E$1501</f>
        <v>0</v>
      </c>
      <c r="F19" s="24">
        <f>'[1]8'!F$1501</f>
        <v>0</v>
      </c>
      <c r="G19" s="23">
        <f>'[1]8'!G$1501</f>
        <v>0</v>
      </c>
      <c r="H19" s="25">
        <f>'[1]8'!H$1501</f>
        <v>0</v>
      </c>
      <c r="I19" s="23">
        <f>'[1]8'!P$1501</f>
        <v>0</v>
      </c>
      <c r="J19" s="23">
        <f>'[1]8'!Y$1501</f>
        <v>0</v>
      </c>
      <c r="K19" s="25">
        <f>'[1]8'!AA$1501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'[1]8'!C$1502</f>
        <v>0</v>
      </c>
      <c r="D20" s="23">
        <f>'[1]8'!D$1502</f>
        <v>0</v>
      </c>
      <c r="E20" s="23">
        <f>'[1]8'!E$1502</f>
        <v>0</v>
      </c>
      <c r="F20" s="24">
        <f>'[1]8'!F$1502</f>
        <v>0</v>
      </c>
      <c r="G20" s="23">
        <f>'[1]8'!G$1502</f>
        <v>0</v>
      </c>
      <c r="H20" s="25">
        <f>'[1]8'!H$1502</f>
        <v>0</v>
      </c>
      <c r="I20" s="23">
        <f>'[1]8'!P$1502</f>
        <v>0</v>
      </c>
      <c r="J20" s="23">
        <f>'[1]8'!Y$1502</f>
        <v>0</v>
      </c>
      <c r="K20" s="25">
        <f>'[1]8'!AA$1502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'[1]8'!C$1503</f>
        <v>0</v>
      </c>
      <c r="D21" s="23">
        <f>'[1]8'!D$1503</f>
        <v>0</v>
      </c>
      <c r="E21" s="23">
        <f>'[1]8'!E$1503</f>
        <v>0</v>
      </c>
      <c r="F21" s="24">
        <f>'[1]8'!F$1503</f>
        <v>0</v>
      </c>
      <c r="G21" s="23">
        <f>'[1]8'!G$1503</f>
        <v>0</v>
      </c>
      <c r="H21" s="25">
        <f>'[1]8'!H$1503</f>
        <v>0</v>
      </c>
      <c r="I21" s="23">
        <f>'[1]8'!P$1503</f>
        <v>0</v>
      </c>
      <c r="J21" s="23">
        <f>'[1]8'!Y$1503</f>
        <v>0</v>
      </c>
      <c r="K21" s="25">
        <f>'[1]8'!AA$1503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'[1]8'!C$1504</f>
        <v>0</v>
      </c>
      <c r="D22" s="23">
        <f>'[1]8'!D$1504</f>
        <v>0</v>
      </c>
      <c r="E22" s="23">
        <f>'[1]8'!E$1504</f>
        <v>0</v>
      </c>
      <c r="F22" s="24">
        <f>'[1]8'!F$1504</f>
        <v>0</v>
      </c>
      <c r="G22" s="23">
        <f>'[1]8'!G$1504</f>
        <v>0</v>
      </c>
      <c r="H22" s="25">
        <f>'[1]8'!H$1504</f>
        <v>0</v>
      </c>
      <c r="I22" s="23">
        <f>'[1]8'!P$1504</f>
        <v>0</v>
      </c>
      <c r="J22" s="23">
        <f>'[1]8'!Y$1504</f>
        <v>0</v>
      </c>
      <c r="K22" s="25">
        <f>'[1]8'!AA$1504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'[1]8'!C$1505</f>
        <v>0</v>
      </c>
      <c r="D23" s="39">
        <f>'[1]8'!D$1505</f>
        <v>0</v>
      </c>
      <c r="E23" s="39">
        <f>'[1]8'!E$1505</f>
        <v>0</v>
      </c>
      <c r="F23" s="38">
        <f>'[1]8'!F$1505</f>
        <v>0</v>
      </c>
      <c r="G23" s="39">
        <f>'[1]8'!G$1505</f>
        <v>0</v>
      </c>
      <c r="H23" s="40">
        <f>'[1]8'!H$1505</f>
        <v>0</v>
      </c>
      <c r="I23" s="39">
        <f>'[1]8'!P$1505</f>
        <v>0</v>
      </c>
      <c r="J23" s="39">
        <f>'[1]8'!Y$1505</f>
        <v>0</v>
      </c>
      <c r="K23" s="40">
        <f>'[1]8'!AA$1505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'[1]8'!C$1506</f>
        <v>0</v>
      </c>
      <c r="D24" s="52">
        <f>'[1]8'!D$1506</f>
        <v>0</v>
      </c>
      <c r="E24" s="52">
        <f>'[1]8'!E$1506</f>
        <v>0</v>
      </c>
      <c r="F24" s="53">
        <f>'[1]8'!F$1506</f>
        <v>0</v>
      </c>
      <c r="G24" s="52">
        <f>'[1]8'!G$1506</f>
        <v>0</v>
      </c>
      <c r="H24" s="54">
        <f>'[1]8'!H$1506</f>
        <v>0</v>
      </c>
      <c r="I24" s="52">
        <f>'[1]8'!P$1506</f>
        <v>0</v>
      </c>
      <c r="J24" s="52">
        <f>'[1]8'!Y$1506</f>
        <v>0</v>
      </c>
      <c r="K24" s="52">
        <f>'[1]8'!AA$1506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"&amp;PROPER('[1]8'!$B$6)</f>
        <v>Table B.1: Specification of receipts: Sport, Arts And Culture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'[1]8'!C161</f>
        <v>0</v>
      </c>
      <c r="F5" s="88">
        <f>'[1]8'!D161</f>
        <v>0</v>
      </c>
      <c r="G5" s="88">
        <f>'[1]8'!E161</f>
        <v>0</v>
      </c>
      <c r="H5" s="89">
        <f>'[1]8'!F161</f>
        <v>0</v>
      </c>
      <c r="I5" s="88">
        <f>'[1]8'!G161</f>
        <v>0</v>
      </c>
      <c r="J5" s="90">
        <f>'[1]8'!H161</f>
        <v>0</v>
      </c>
      <c r="K5" s="88">
        <f>'[1]8'!I161</f>
        <v>0</v>
      </c>
      <c r="L5" s="88">
        <f>'[1]8'!J161</f>
        <v>0</v>
      </c>
      <c r="M5" s="88">
        <f>'[1]8'!K161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'[1]8'!C162</f>
        <v>0</v>
      </c>
      <c r="F6" s="101">
        <f>'[1]8'!D162</f>
        <v>0</v>
      </c>
      <c r="G6" s="101">
        <f>'[1]8'!E162</f>
        <v>0</v>
      </c>
      <c r="H6" s="102">
        <f>'[1]8'!F162</f>
        <v>0</v>
      </c>
      <c r="I6" s="101">
        <f>'[1]8'!G162</f>
        <v>0</v>
      </c>
      <c r="J6" s="103">
        <f>'[1]8'!H162</f>
        <v>0</v>
      </c>
      <c r="K6" s="101">
        <f>'[1]8'!I162</f>
        <v>0</v>
      </c>
      <c r="L6" s="101">
        <f>'[1]8'!J162</f>
        <v>0</v>
      </c>
      <c r="M6" s="101">
        <f>'[1]8'!K162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'[1]8'!C163</f>
        <v>0</v>
      </c>
      <c r="F7" s="101">
        <f>'[1]8'!D163</f>
        <v>0</v>
      </c>
      <c r="G7" s="101">
        <f>'[1]8'!E163</f>
        <v>0</v>
      </c>
      <c r="H7" s="102">
        <f>'[1]8'!F163</f>
        <v>0</v>
      </c>
      <c r="I7" s="101">
        <f>'[1]8'!G163</f>
        <v>0</v>
      </c>
      <c r="J7" s="103">
        <f>'[1]8'!H163</f>
        <v>0</v>
      </c>
      <c r="K7" s="101">
        <f>'[1]8'!I163</f>
        <v>0</v>
      </c>
      <c r="L7" s="101">
        <f>'[1]8'!J163</f>
        <v>0</v>
      </c>
      <c r="M7" s="101">
        <f>'[1]8'!K163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'[1]8'!C164</f>
        <v>0</v>
      </c>
      <c r="F8" s="94">
        <f>'[1]8'!D164</f>
        <v>0</v>
      </c>
      <c r="G8" s="94">
        <f>'[1]8'!E164</f>
        <v>0</v>
      </c>
      <c r="H8" s="95">
        <f>'[1]8'!F164</f>
        <v>0</v>
      </c>
      <c r="I8" s="94">
        <f>'[1]8'!G164</f>
        <v>0</v>
      </c>
      <c r="J8" s="96">
        <f>'[1]8'!H164</f>
        <v>0</v>
      </c>
      <c r="K8" s="94">
        <f>'[1]8'!I164</f>
        <v>0</v>
      </c>
      <c r="L8" s="94">
        <f>'[1]8'!J164</f>
        <v>0</v>
      </c>
      <c r="M8" s="94">
        <f>'[1]8'!K164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507</v>
      </c>
      <c r="F9" s="74">
        <f t="shared" ref="F9:M9" si="1">F10+F19</f>
        <v>1084</v>
      </c>
      <c r="G9" s="74">
        <f t="shared" si="1"/>
        <v>457</v>
      </c>
      <c r="H9" s="75">
        <f t="shared" si="1"/>
        <v>815</v>
      </c>
      <c r="I9" s="74">
        <f t="shared" si="1"/>
        <v>821</v>
      </c>
      <c r="J9" s="76">
        <f t="shared" si="1"/>
        <v>821</v>
      </c>
      <c r="K9" s="74">
        <f t="shared" si="1"/>
        <v>851</v>
      </c>
      <c r="L9" s="74">
        <f t="shared" si="1"/>
        <v>895</v>
      </c>
      <c r="M9" s="74">
        <f t="shared" si="1"/>
        <v>940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507</v>
      </c>
      <c r="F10" s="81">
        <f t="shared" ref="F10:M10" si="2">SUM(F11:F13)</f>
        <v>1084</v>
      </c>
      <c r="G10" s="81">
        <f t="shared" si="2"/>
        <v>457</v>
      </c>
      <c r="H10" s="82">
        <f t="shared" si="2"/>
        <v>815</v>
      </c>
      <c r="I10" s="81">
        <f t="shared" si="2"/>
        <v>821</v>
      </c>
      <c r="J10" s="83">
        <f t="shared" si="2"/>
        <v>821</v>
      </c>
      <c r="K10" s="81">
        <f t="shared" si="2"/>
        <v>851</v>
      </c>
      <c r="L10" s="81">
        <f t="shared" si="2"/>
        <v>895</v>
      </c>
      <c r="M10" s="81">
        <f t="shared" si="2"/>
        <v>940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'[1]8'!C167</f>
        <v>0</v>
      </c>
      <c r="F11" s="88">
        <f>'[1]8'!D167</f>
        <v>0</v>
      </c>
      <c r="G11" s="88">
        <f>'[1]8'!E167</f>
        <v>0</v>
      </c>
      <c r="H11" s="89">
        <f>'[1]8'!F167</f>
        <v>0</v>
      </c>
      <c r="I11" s="88">
        <f>'[1]8'!G167</f>
        <v>0</v>
      </c>
      <c r="J11" s="90">
        <f>'[1]8'!H167</f>
        <v>0</v>
      </c>
      <c r="K11" s="88">
        <f>'[1]8'!I167</f>
        <v>0</v>
      </c>
      <c r="L11" s="88">
        <f>'[1]8'!J167</f>
        <v>0</v>
      </c>
      <c r="M11" s="88">
        <f>'[1]8'!K167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'[1]8'!C168</f>
        <v>0</v>
      </c>
      <c r="F12" s="101">
        <f>'[1]8'!D168</f>
        <v>0</v>
      </c>
      <c r="G12" s="101">
        <f>'[1]8'!E168</f>
        <v>0</v>
      </c>
      <c r="H12" s="102">
        <f>'[1]8'!F168</f>
        <v>0</v>
      </c>
      <c r="I12" s="101">
        <f>'[1]8'!G168</f>
        <v>0</v>
      </c>
      <c r="J12" s="103">
        <f>'[1]8'!H168</f>
        <v>0</v>
      </c>
      <c r="K12" s="101">
        <f>'[1]8'!I168</f>
        <v>0</v>
      </c>
      <c r="L12" s="101">
        <f>'[1]8'!J168</f>
        <v>0</v>
      </c>
      <c r="M12" s="101">
        <f>'[1]8'!K168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'[1]8'!C169</f>
        <v>507</v>
      </c>
      <c r="F13" s="101">
        <f>'[1]8'!D169</f>
        <v>1084</v>
      </c>
      <c r="G13" s="101">
        <f>'[1]8'!E169</f>
        <v>457</v>
      </c>
      <c r="H13" s="102">
        <f>'[1]8'!F169</f>
        <v>815</v>
      </c>
      <c r="I13" s="101">
        <f>'[1]8'!G169</f>
        <v>821</v>
      </c>
      <c r="J13" s="103">
        <f>'[1]8'!H169</f>
        <v>821</v>
      </c>
      <c r="K13" s="101">
        <f>'[1]8'!I169</f>
        <v>851</v>
      </c>
      <c r="L13" s="101">
        <f>'[1]8'!J169</f>
        <v>895</v>
      </c>
      <c r="M13" s="101">
        <f>'[1]8'!K169</f>
        <v>940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'[1]8'!B171</f>
        <v>Commission on insurance</v>
      </c>
      <c r="C15" s="150" t="s">
        <v>44</v>
      </c>
      <c r="D15" s="150" t="s">
        <v>44</v>
      </c>
      <c r="E15" s="89">
        <f>'[1]8'!C171</f>
        <v>90</v>
      </c>
      <c r="F15" s="88">
        <f>'[1]8'!D171</f>
        <v>96</v>
      </c>
      <c r="G15" s="88">
        <f>'[1]8'!E171</f>
        <v>105</v>
      </c>
      <c r="H15" s="89">
        <f>'[1]8'!F171</f>
        <v>100</v>
      </c>
      <c r="I15" s="88">
        <f>'[1]8'!G171</f>
        <v>100</v>
      </c>
      <c r="J15" s="90">
        <f>'[1]8'!H171</f>
        <v>106</v>
      </c>
      <c r="K15" s="88">
        <f>'[1]8'!I171</f>
        <v>110</v>
      </c>
      <c r="L15" s="88">
        <f>'[1]8'!J171</f>
        <v>115</v>
      </c>
      <c r="M15" s="90">
        <f>'[1]8'!K171</f>
        <v>120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'[1]8'!B172</f>
        <v>Tender documents</v>
      </c>
      <c r="C16" s="150" t="s">
        <v>44</v>
      </c>
      <c r="D16" s="150" t="s">
        <v>44</v>
      </c>
      <c r="E16" s="102">
        <f>'[1]8'!C172</f>
        <v>16</v>
      </c>
      <c r="F16" s="101">
        <f>'[1]8'!D172</f>
        <v>113</v>
      </c>
      <c r="G16" s="101">
        <f>'[1]8'!E172</f>
        <v>26</v>
      </c>
      <c r="H16" s="102">
        <f>'[1]8'!F172</f>
        <v>25</v>
      </c>
      <c r="I16" s="101">
        <f>'[1]8'!G172</f>
        <v>25</v>
      </c>
      <c r="J16" s="103">
        <f>'[1]8'!H172</f>
        <v>15</v>
      </c>
      <c r="K16" s="101">
        <f>'[1]8'!I172</f>
        <v>20</v>
      </c>
      <c r="L16" s="101">
        <f>'[1]8'!J172</f>
        <v>25</v>
      </c>
      <c r="M16" s="103">
        <f>'[1]8'!K172</f>
        <v>30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'[1]8'!B173</f>
        <v>Parking fees</v>
      </c>
      <c r="C17" s="150" t="s">
        <v>44</v>
      </c>
      <c r="D17" s="150" t="s">
        <v>44</v>
      </c>
      <c r="E17" s="102">
        <f>'[1]8'!C173</f>
        <v>109</v>
      </c>
      <c r="F17" s="101">
        <f>'[1]8'!D173</f>
        <v>122</v>
      </c>
      <c r="G17" s="101">
        <f>'[1]8'!E173</f>
        <v>132</v>
      </c>
      <c r="H17" s="102">
        <f>'[1]8'!F173</f>
        <v>130</v>
      </c>
      <c r="I17" s="101">
        <f>'[1]8'!G173</f>
        <v>130</v>
      </c>
      <c r="J17" s="103">
        <f>'[1]8'!H173</f>
        <v>132</v>
      </c>
      <c r="K17" s="101">
        <f>'[1]8'!I173</f>
        <v>135</v>
      </c>
      <c r="L17" s="101">
        <f>'[1]8'!J173</f>
        <v>140</v>
      </c>
      <c r="M17" s="103">
        <f>'[1]8'!K173</f>
        <v>145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'[1]8'!B174</f>
        <v>Entrance fees</v>
      </c>
      <c r="C18" s="150" t="s">
        <v>44</v>
      </c>
      <c r="D18" s="150" t="s">
        <v>44</v>
      </c>
      <c r="E18" s="95">
        <f>'[1]8'!C174</f>
        <v>292</v>
      </c>
      <c r="F18" s="94">
        <f>'[1]8'!D174</f>
        <v>753</v>
      </c>
      <c r="G18" s="94">
        <f>'[1]8'!E174</f>
        <v>194</v>
      </c>
      <c r="H18" s="95">
        <f>'[1]8'!F174</f>
        <v>560</v>
      </c>
      <c r="I18" s="94">
        <f>'[1]8'!G174</f>
        <v>560</v>
      </c>
      <c r="J18" s="96">
        <f>'[1]8'!H174</f>
        <v>560</v>
      </c>
      <c r="K18" s="94">
        <f>'[1]8'!I174</f>
        <v>586</v>
      </c>
      <c r="L18" s="94">
        <f>'[1]8'!J174</f>
        <v>615</v>
      </c>
      <c r="M18" s="96">
        <f>'[1]8'!K174</f>
        <v>645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'[1]8'!C175</f>
        <v>0</v>
      </c>
      <c r="F19" s="81">
        <f>'[1]8'!D175</f>
        <v>0</v>
      </c>
      <c r="G19" s="81">
        <f>'[1]8'!E175</f>
        <v>0</v>
      </c>
      <c r="H19" s="82">
        <f>'[1]8'!F175</f>
        <v>0</v>
      </c>
      <c r="I19" s="81">
        <f>'[1]8'!G175</f>
        <v>0</v>
      </c>
      <c r="J19" s="83">
        <f>'[1]8'!H175</f>
        <v>0</v>
      </c>
      <c r="K19" s="81">
        <f>'[1]8'!I175</f>
        <v>0</v>
      </c>
      <c r="L19" s="81">
        <f>'[1]8'!J175</f>
        <v>0</v>
      </c>
      <c r="M19" s="81">
        <f>'[1]8'!K175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'[1]8'!C177</f>
        <v>0</v>
      </c>
      <c r="F22" s="88">
        <f>'[1]8'!D177</f>
        <v>0</v>
      </c>
      <c r="G22" s="88">
        <f>'[1]8'!E177</f>
        <v>0</v>
      </c>
      <c r="H22" s="89">
        <f>'[1]8'!F177</f>
        <v>0</v>
      </c>
      <c r="I22" s="88">
        <f>'[1]8'!G177</f>
        <v>0</v>
      </c>
      <c r="J22" s="90">
        <f>'[1]8'!H177</f>
        <v>0</v>
      </c>
      <c r="K22" s="88">
        <f>'[1]8'!I177</f>
        <v>0</v>
      </c>
      <c r="L22" s="88">
        <f>'[1]8'!J177</f>
        <v>0</v>
      </c>
      <c r="M22" s="88">
        <f>'[1]8'!K177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'[1]8'!C178</f>
        <v>0</v>
      </c>
      <c r="F23" s="101">
        <f>'[1]8'!D178</f>
        <v>0</v>
      </c>
      <c r="G23" s="101">
        <f>'[1]8'!E178</f>
        <v>0</v>
      </c>
      <c r="H23" s="102">
        <f>'[1]8'!F178</f>
        <v>0</v>
      </c>
      <c r="I23" s="101">
        <f>'[1]8'!G178</f>
        <v>0</v>
      </c>
      <c r="J23" s="103">
        <f>'[1]8'!H178</f>
        <v>0</v>
      </c>
      <c r="K23" s="101">
        <f>'[1]8'!I178</f>
        <v>0</v>
      </c>
      <c r="L23" s="101">
        <f>'[1]8'!J178</f>
        <v>0</v>
      </c>
      <c r="M23" s="101">
        <f>'[1]8'!K178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'[1]8'!C179</f>
        <v>0</v>
      </c>
      <c r="F24" s="101">
        <f>'[1]8'!D179</f>
        <v>0</v>
      </c>
      <c r="G24" s="101">
        <f>'[1]8'!E179</f>
        <v>0</v>
      </c>
      <c r="H24" s="102">
        <f>'[1]8'!F179</f>
        <v>0</v>
      </c>
      <c r="I24" s="101">
        <f>'[1]8'!G179</f>
        <v>0</v>
      </c>
      <c r="J24" s="103">
        <f>'[1]8'!H179</f>
        <v>0</v>
      </c>
      <c r="K24" s="101">
        <f>'[1]8'!I179</f>
        <v>0</v>
      </c>
      <c r="L24" s="101">
        <f>'[1]8'!J179</f>
        <v>0</v>
      </c>
      <c r="M24" s="101">
        <f>'[1]8'!K179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'[1]8'!C180</f>
        <v>0</v>
      </c>
      <c r="F25" s="101">
        <f>'[1]8'!D180</f>
        <v>0</v>
      </c>
      <c r="G25" s="101">
        <f>'[1]8'!E180</f>
        <v>0</v>
      </c>
      <c r="H25" s="102">
        <f>'[1]8'!F180</f>
        <v>0</v>
      </c>
      <c r="I25" s="101">
        <f>'[1]8'!G180</f>
        <v>0</v>
      </c>
      <c r="J25" s="103">
        <f>'[1]8'!H180</f>
        <v>0</v>
      </c>
      <c r="K25" s="101">
        <f>'[1]8'!I180</f>
        <v>0</v>
      </c>
      <c r="L25" s="101">
        <f>'[1]8'!J180</f>
        <v>0</v>
      </c>
      <c r="M25" s="101">
        <f>'[1]8'!K180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'[1]8'!C181</f>
        <v>0</v>
      </c>
      <c r="F26" s="101">
        <f>'[1]8'!D181</f>
        <v>0</v>
      </c>
      <c r="G26" s="101">
        <f>'[1]8'!E181</f>
        <v>0</v>
      </c>
      <c r="H26" s="102">
        <f>'[1]8'!F181</f>
        <v>0</v>
      </c>
      <c r="I26" s="101">
        <f>'[1]8'!G181</f>
        <v>0</v>
      </c>
      <c r="J26" s="103">
        <f>'[1]8'!H181</f>
        <v>0</v>
      </c>
      <c r="K26" s="101">
        <f>'[1]8'!I181</f>
        <v>0</v>
      </c>
      <c r="L26" s="101">
        <f>'[1]8'!J181</f>
        <v>0</v>
      </c>
      <c r="M26" s="101">
        <f>'[1]8'!K181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'[1]8'!C182</f>
        <v>0</v>
      </c>
      <c r="F27" s="94">
        <f>'[1]8'!D182</f>
        <v>0</v>
      </c>
      <c r="G27" s="94">
        <f>'[1]8'!E182</f>
        <v>0</v>
      </c>
      <c r="H27" s="95">
        <f>'[1]8'!F182</f>
        <v>0</v>
      </c>
      <c r="I27" s="94">
        <f>'[1]8'!G182</f>
        <v>0</v>
      </c>
      <c r="J27" s="96">
        <f>'[1]8'!H182</f>
        <v>0</v>
      </c>
      <c r="K27" s="94">
        <f>'[1]8'!I182</f>
        <v>0</v>
      </c>
      <c r="L27" s="94">
        <f>'[1]8'!J182</f>
        <v>0</v>
      </c>
      <c r="M27" s="94">
        <f>'[1]8'!K182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'[1]8'!C183</f>
        <v>1</v>
      </c>
      <c r="F29" s="74">
        <f>'[1]8'!D183</f>
        <v>8</v>
      </c>
      <c r="G29" s="74">
        <f>'[1]8'!E183</f>
        <v>0</v>
      </c>
      <c r="H29" s="75">
        <f>'[1]8'!F183</f>
        <v>6</v>
      </c>
      <c r="I29" s="74">
        <f>'[1]8'!G183</f>
        <v>8</v>
      </c>
      <c r="J29" s="76">
        <f>'[1]8'!H183</f>
        <v>8</v>
      </c>
      <c r="K29" s="74">
        <f>'[1]8'!I183</f>
        <v>6</v>
      </c>
      <c r="L29" s="74">
        <f>'[1]8'!J183</f>
        <v>7</v>
      </c>
      <c r="M29" s="74">
        <f>'[1]8'!K183</f>
        <v>7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0</v>
      </c>
      <c r="F31" s="162">
        <f t="shared" ref="F31:M31" si="4">SUM(F32:F34)</f>
        <v>0</v>
      </c>
      <c r="G31" s="162">
        <f t="shared" si="4"/>
        <v>40</v>
      </c>
      <c r="H31" s="163">
        <f t="shared" si="4"/>
        <v>0</v>
      </c>
      <c r="I31" s="162">
        <f t="shared" si="4"/>
        <v>2</v>
      </c>
      <c r="J31" s="164">
        <f t="shared" si="4"/>
        <v>2</v>
      </c>
      <c r="K31" s="162">
        <f t="shared" si="4"/>
        <v>0</v>
      </c>
      <c r="L31" s="162">
        <f t="shared" si="4"/>
        <v>0</v>
      </c>
      <c r="M31" s="162">
        <f t="shared" si="4"/>
        <v>0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'[1]8'!C185</f>
        <v>0</v>
      </c>
      <c r="F32" s="88">
        <f>'[1]8'!D185</f>
        <v>0</v>
      </c>
      <c r="G32" s="88">
        <f>'[1]8'!E185</f>
        <v>40</v>
      </c>
      <c r="H32" s="89">
        <f>'[1]8'!F185</f>
        <v>0</v>
      </c>
      <c r="I32" s="88">
        <f>'[1]8'!G185</f>
        <v>2</v>
      </c>
      <c r="J32" s="90">
        <f>'[1]8'!H185</f>
        <v>2</v>
      </c>
      <c r="K32" s="88">
        <f>'[1]8'!I185</f>
        <v>0</v>
      </c>
      <c r="L32" s="88">
        <f>'[1]8'!J185</f>
        <v>0</v>
      </c>
      <c r="M32" s="88">
        <f>'[1]8'!K185</f>
        <v>0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'[1]8'!C186</f>
        <v>0</v>
      </c>
      <c r="F33" s="101">
        <f>'[1]8'!D186</f>
        <v>0</v>
      </c>
      <c r="G33" s="101">
        <f>'[1]8'!E186</f>
        <v>0</v>
      </c>
      <c r="H33" s="102">
        <f>'[1]8'!F186</f>
        <v>0</v>
      </c>
      <c r="I33" s="101">
        <f>'[1]8'!G186</f>
        <v>0</v>
      </c>
      <c r="J33" s="103">
        <f>'[1]8'!H186</f>
        <v>0</v>
      </c>
      <c r="K33" s="101">
        <f>'[1]8'!I186</f>
        <v>0</v>
      </c>
      <c r="L33" s="101">
        <f>'[1]8'!J186</f>
        <v>0</v>
      </c>
      <c r="M33" s="101">
        <f>'[1]8'!K186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'[1]8'!C187</f>
        <v>0</v>
      </c>
      <c r="F34" s="94">
        <f>'[1]8'!D187</f>
        <v>0</v>
      </c>
      <c r="G34" s="94">
        <f>'[1]8'!E187</f>
        <v>0</v>
      </c>
      <c r="H34" s="95">
        <f>'[1]8'!F187</f>
        <v>0</v>
      </c>
      <c r="I34" s="94">
        <f>'[1]8'!G187</f>
        <v>0</v>
      </c>
      <c r="J34" s="96">
        <f>'[1]8'!H187</f>
        <v>0</v>
      </c>
      <c r="K34" s="94">
        <f>'[1]8'!I187</f>
        <v>0</v>
      </c>
      <c r="L34" s="94">
        <f>'[1]8'!J187</f>
        <v>0</v>
      </c>
      <c r="M34" s="94">
        <f>'[1]8'!K187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580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'[1]8'!C189</f>
        <v>0</v>
      </c>
      <c r="F37" s="88">
        <f>'[1]8'!D189</f>
        <v>0</v>
      </c>
      <c r="G37" s="88">
        <f>'[1]8'!E189</f>
        <v>0</v>
      </c>
      <c r="H37" s="89">
        <f>'[1]8'!F189</f>
        <v>0</v>
      </c>
      <c r="I37" s="88">
        <f>'[1]8'!G189</f>
        <v>0</v>
      </c>
      <c r="J37" s="90">
        <f>'[1]8'!H189</f>
        <v>0</v>
      </c>
      <c r="K37" s="88">
        <f>'[1]8'!I189</f>
        <v>0</v>
      </c>
      <c r="L37" s="88">
        <f>'[1]8'!J189</f>
        <v>0</v>
      </c>
      <c r="M37" s="88">
        <f>'[1]8'!K189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'[1]8'!C190</f>
        <v>0</v>
      </c>
      <c r="F38" s="94">
        <f>'[1]8'!D190</f>
        <v>0</v>
      </c>
      <c r="G38" s="94">
        <f>'[1]8'!E190</f>
        <v>580</v>
      </c>
      <c r="H38" s="95">
        <f>'[1]8'!F190</f>
        <v>0</v>
      </c>
      <c r="I38" s="94">
        <f>'[1]8'!G190</f>
        <v>0</v>
      </c>
      <c r="J38" s="96">
        <f>'[1]8'!H190</f>
        <v>0</v>
      </c>
      <c r="K38" s="94">
        <f>'[1]8'!I190</f>
        <v>0</v>
      </c>
      <c r="L38" s="94">
        <f>'[1]8'!J190</f>
        <v>0</v>
      </c>
      <c r="M38" s="94">
        <f>'[1]8'!K190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'[1]8'!C191</f>
        <v>193</v>
      </c>
      <c r="F39" s="74">
        <f>'[1]8'!D191</f>
        <v>356</v>
      </c>
      <c r="G39" s="74">
        <f>'[1]8'!E191</f>
        <v>31</v>
      </c>
      <c r="H39" s="75">
        <f>'[1]8'!F191</f>
        <v>100</v>
      </c>
      <c r="I39" s="74">
        <f>'[1]8'!G191</f>
        <v>1117</v>
      </c>
      <c r="J39" s="76">
        <f>'[1]8'!H191</f>
        <v>1117</v>
      </c>
      <c r="K39" s="74">
        <f>'[1]8'!I191</f>
        <v>105</v>
      </c>
      <c r="L39" s="74">
        <f>'[1]8'!J191</f>
        <v>111</v>
      </c>
      <c r="M39" s="74">
        <f>'[1]8'!K191</f>
        <v>117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701</v>
      </c>
      <c r="F40" s="28">
        <f t="shared" ref="F40:M40" si="6">F4+F9+F21+F29+F31+F36+F39</f>
        <v>1448</v>
      </c>
      <c r="G40" s="28">
        <f t="shared" si="6"/>
        <v>1108</v>
      </c>
      <c r="H40" s="29">
        <f t="shared" si="6"/>
        <v>921</v>
      </c>
      <c r="I40" s="28">
        <f t="shared" si="6"/>
        <v>1948</v>
      </c>
      <c r="J40" s="30">
        <f t="shared" si="6"/>
        <v>1948</v>
      </c>
      <c r="K40" s="28">
        <f t="shared" si="6"/>
        <v>962</v>
      </c>
      <c r="L40" s="28">
        <f t="shared" si="6"/>
        <v>1013</v>
      </c>
      <c r="M40" s="28">
        <f t="shared" si="6"/>
        <v>1064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"&amp;PROPER('[1]8'!$B$6)</f>
        <v>Table B.2: Payments and estimates by economic classification: Sport, Arts And Culture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220825</v>
      </c>
      <c r="F4" s="74">
        <f t="shared" ref="F4:M4" si="0">F5+F8+F47</f>
        <v>220723</v>
      </c>
      <c r="G4" s="74">
        <f t="shared" si="0"/>
        <v>240134</v>
      </c>
      <c r="H4" s="75">
        <f t="shared" si="0"/>
        <v>271163</v>
      </c>
      <c r="I4" s="74">
        <f t="shared" si="0"/>
        <v>272400</v>
      </c>
      <c r="J4" s="76">
        <f t="shared" si="0"/>
        <v>272346</v>
      </c>
      <c r="K4" s="74">
        <f t="shared" si="0"/>
        <v>294362</v>
      </c>
      <c r="L4" s="74">
        <f t="shared" si="0"/>
        <v>305361</v>
      </c>
      <c r="M4" s="74">
        <f t="shared" si="0"/>
        <v>323615.45000000007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105618</v>
      </c>
      <c r="F5" s="81">
        <f t="shared" ref="F5:M5" si="1">SUM(F6:F7)</f>
        <v>113111</v>
      </c>
      <c r="G5" s="81">
        <f t="shared" si="1"/>
        <v>115784</v>
      </c>
      <c r="H5" s="82">
        <f t="shared" si="1"/>
        <v>135129</v>
      </c>
      <c r="I5" s="81">
        <f t="shared" si="1"/>
        <v>134499</v>
      </c>
      <c r="J5" s="83">
        <f t="shared" si="1"/>
        <v>134364</v>
      </c>
      <c r="K5" s="81">
        <f t="shared" si="1"/>
        <v>149422</v>
      </c>
      <c r="L5" s="81">
        <f t="shared" si="1"/>
        <v>159116</v>
      </c>
      <c r="M5" s="81">
        <f t="shared" si="1"/>
        <v>167636.55000000002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'[1]8'!$C$32</f>
        <v>93497</v>
      </c>
      <c r="F6" s="88">
        <f>'[1]8'!$D$32</f>
        <v>99647</v>
      </c>
      <c r="G6" s="88">
        <f>'[1]8'!$E$32</f>
        <v>101786</v>
      </c>
      <c r="H6" s="89">
        <f>'[1]8'!$F$32</f>
        <v>124084</v>
      </c>
      <c r="I6" s="88">
        <f>'[1]8'!$G$32</f>
        <v>123454</v>
      </c>
      <c r="J6" s="90">
        <f>'[1]8'!$H$32</f>
        <v>123319</v>
      </c>
      <c r="K6" s="88">
        <f>'[1]8'!$P$32</f>
        <v>138377</v>
      </c>
      <c r="L6" s="88">
        <f>'[1]8'!$Y$32</f>
        <v>147497</v>
      </c>
      <c r="M6" s="88">
        <f>'[1]8'!$AA$32</f>
        <v>155436.55000000002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'[1]8'!$C$33</f>
        <v>12121</v>
      </c>
      <c r="F7" s="94">
        <f>'[1]8'!$D$33</f>
        <v>13464</v>
      </c>
      <c r="G7" s="94">
        <f>'[1]8'!$E$33</f>
        <v>13998</v>
      </c>
      <c r="H7" s="95">
        <f>'[1]8'!$F$33</f>
        <v>11045</v>
      </c>
      <c r="I7" s="94">
        <f>'[1]8'!$G$33</f>
        <v>11045</v>
      </c>
      <c r="J7" s="96">
        <f>'[1]8'!$H$33</f>
        <v>11045</v>
      </c>
      <c r="K7" s="94">
        <f>'[1]8'!$P$33</f>
        <v>11045</v>
      </c>
      <c r="L7" s="94">
        <f>'[1]8'!$Y$33</f>
        <v>11619</v>
      </c>
      <c r="M7" s="94">
        <f>'[1]8'!$AA$33</f>
        <v>12200.000000000002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115207</v>
      </c>
      <c r="F8" s="81">
        <f t="shared" si="2"/>
        <v>107612</v>
      </c>
      <c r="G8" s="81">
        <f t="shared" si="2"/>
        <v>124350</v>
      </c>
      <c r="H8" s="82">
        <f t="shared" si="2"/>
        <v>136034</v>
      </c>
      <c r="I8" s="81">
        <f t="shared" si="2"/>
        <v>137901</v>
      </c>
      <c r="J8" s="83">
        <f t="shared" si="2"/>
        <v>137982</v>
      </c>
      <c r="K8" s="81">
        <f t="shared" si="2"/>
        <v>144940</v>
      </c>
      <c r="L8" s="81">
        <f t="shared" si="2"/>
        <v>146245</v>
      </c>
      <c r="M8" s="81">
        <f t="shared" si="2"/>
        <v>155978.90000000002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'[1]8'!$C$35</f>
        <v>151</v>
      </c>
      <c r="F9" s="88">
        <f>'[1]8'!$D$35</f>
        <v>0</v>
      </c>
      <c r="G9" s="88">
        <f>'[1]8'!$E$35</f>
        <v>0</v>
      </c>
      <c r="H9" s="89">
        <f>'[1]8'!$F$35</f>
        <v>0</v>
      </c>
      <c r="I9" s="88">
        <f>'[1]8'!$G$35</f>
        <v>0</v>
      </c>
      <c r="J9" s="90">
        <f>'[1]8'!$H$35</f>
        <v>0</v>
      </c>
      <c r="K9" s="88">
        <f>'[1]8'!$P$35</f>
        <v>0</v>
      </c>
      <c r="L9" s="88">
        <f>'[1]8'!$Y$35</f>
        <v>0</v>
      </c>
      <c r="M9" s="88">
        <f>'[1]8'!$AA$35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'[1]8'!$C$36</f>
        <v>1802</v>
      </c>
      <c r="F10" s="101">
        <f>'[1]8'!$D$36</f>
        <v>772</v>
      </c>
      <c r="G10" s="101">
        <f>'[1]8'!$E$36</f>
        <v>2064</v>
      </c>
      <c r="H10" s="102">
        <f>'[1]8'!$F$36</f>
        <v>1554</v>
      </c>
      <c r="I10" s="101">
        <f>'[1]8'!$G$36</f>
        <v>2028</v>
      </c>
      <c r="J10" s="103">
        <f>'[1]8'!$H$36</f>
        <v>1413</v>
      </c>
      <c r="K10" s="101">
        <f>'[1]8'!$P$36</f>
        <v>565</v>
      </c>
      <c r="L10" s="101">
        <f>'[1]8'!$Y$36</f>
        <v>1400</v>
      </c>
      <c r="M10" s="101">
        <f>'[1]8'!$AA$36</f>
        <v>1770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'[1]8'!$C$37</f>
        <v>948</v>
      </c>
      <c r="F11" s="101">
        <f>'[1]8'!$D$37</f>
        <v>550</v>
      </c>
      <c r="G11" s="101">
        <f>'[1]8'!$E$37</f>
        <v>6426</v>
      </c>
      <c r="H11" s="102">
        <f>'[1]8'!$F$37</f>
        <v>14072</v>
      </c>
      <c r="I11" s="101">
        <f>'[1]8'!$G$37</f>
        <v>14475</v>
      </c>
      <c r="J11" s="103">
        <f>'[1]8'!$H$37</f>
        <v>12460</v>
      </c>
      <c r="K11" s="101">
        <f>'[1]8'!$P$37</f>
        <v>12714</v>
      </c>
      <c r="L11" s="101">
        <f>'[1]8'!$Y$37</f>
        <v>12964</v>
      </c>
      <c r="M11" s="101">
        <f>'[1]8'!$AA$37</f>
        <v>15611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'[1]8'!$C$38</f>
        <v>2483</v>
      </c>
      <c r="F12" s="101">
        <f>'[1]8'!$D$38</f>
        <v>3438</v>
      </c>
      <c r="G12" s="101">
        <f>'[1]8'!$E$38</f>
        <v>3470</v>
      </c>
      <c r="H12" s="102">
        <f>'[1]8'!$F$38</f>
        <v>2603</v>
      </c>
      <c r="I12" s="101">
        <f>'[1]8'!$G$38</f>
        <v>3173</v>
      </c>
      <c r="J12" s="103">
        <f>'[1]8'!$H$38</f>
        <v>3173</v>
      </c>
      <c r="K12" s="101">
        <f>'[1]8'!$P$38</f>
        <v>3500</v>
      </c>
      <c r="L12" s="101">
        <f>'[1]8'!$Y$38</f>
        <v>0</v>
      </c>
      <c r="M12" s="101">
        <f>'[1]8'!$AA$38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'[1]8'!$C$39</f>
        <v>1053</v>
      </c>
      <c r="F13" s="101">
        <f>'[1]8'!$D$39</f>
        <v>69</v>
      </c>
      <c r="G13" s="101">
        <f>'[1]8'!$E$39</f>
        <v>158</v>
      </c>
      <c r="H13" s="102">
        <f>'[1]8'!$F$39</f>
        <v>270</v>
      </c>
      <c r="I13" s="101">
        <f>'[1]8'!$G$39</f>
        <v>270</v>
      </c>
      <c r="J13" s="103">
        <f>'[1]8'!$H$39</f>
        <v>270</v>
      </c>
      <c r="K13" s="101">
        <f>'[1]8'!$P$39</f>
        <v>240</v>
      </c>
      <c r="L13" s="101">
        <f>'[1]8'!$Y$39</f>
        <v>0</v>
      </c>
      <c r="M13" s="101">
        <f>'[1]8'!$AA$39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'[1]8'!$C$40</f>
        <v>5189</v>
      </c>
      <c r="F14" s="101">
        <f>'[1]8'!$D$40</f>
        <v>4240</v>
      </c>
      <c r="G14" s="101">
        <f>'[1]8'!$E$40</f>
        <v>5425</v>
      </c>
      <c r="H14" s="102">
        <f>'[1]8'!$F$40</f>
        <v>5942</v>
      </c>
      <c r="I14" s="101">
        <f>'[1]8'!$G$40</f>
        <v>6325</v>
      </c>
      <c r="J14" s="103">
        <f>'[1]8'!$H$40</f>
        <v>4571</v>
      </c>
      <c r="K14" s="101">
        <f>'[1]8'!$P$40</f>
        <v>3798</v>
      </c>
      <c r="L14" s="101">
        <f>'[1]8'!$Y$40</f>
        <v>4072</v>
      </c>
      <c r="M14" s="101">
        <f>'[1]8'!$AA$40</f>
        <v>4507.1000000000004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'[1]8'!$C$41</f>
        <v>2537</v>
      </c>
      <c r="F15" s="101">
        <f>'[1]8'!$D$41</f>
        <v>1710</v>
      </c>
      <c r="G15" s="101">
        <f>'[1]8'!$E$41</f>
        <v>2103</v>
      </c>
      <c r="H15" s="102">
        <f>'[1]8'!$F$41</f>
        <v>2462</v>
      </c>
      <c r="I15" s="101">
        <f>'[1]8'!$G$41</f>
        <v>2445</v>
      </c>
      <c r="J15" s="103">
        <f>'[1]8'!$H$41</f>
        <v>2460</v>
      </c>
      <c r="K15" s="101">
        <f>'[1]8'!$P$41</f>
        <v>2867</v>
      </c>
      <c r="L15" s="101">
        <f>'[1]8'!$Y$41</f>
        <v>4191</v>
      </c>
      <c r="M15" s="101">
        <f>'[1]8'!$AA$41</f>
        <v>4401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'[1]8'!$C$42</f>
        <v>6858</v>
      </c>
      <c r="F16" s="101">
        <f>'[1]8'!$D$42</f>
        <v>7344</v>
      </c>
      <c r="G16" s="101">
        <f>'[1]8'!$E$42</f>
        <v>10976</v>
      </c>
      <c r="H16" s="102">
        <f>'[1]8'!$F$42</f>
        <v>9600</v>
      </c>
      <c r="I16" s="101">
        <f>'[1]8'!$G$42</f>
        <v>10600</v>
      </c>
      <c r="J16" s="103">
        <f>'[1]8'!$H$42</f>
        <v>11291</v>
      </c>
      <c r="K16" s="101">
        <f>'[1]8'!$P$42</f>
        <v>13390</v>
      </c>
      <c r="L16" s="101">
        <f>'[1]8'!$Y$42</f>
        <v>14758</v>
      </c>
      <c r="M16" s="101">
        <f>'[1]8'!$AA$42</f>
        <v>15496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'[1]8'!$C$43</f>
        <v>55</v>
      </c>
      <c r="F17" s="101">
        <f>'[1]8'!$D$43</f>
        <v>244</v>
      </c>
      <c r="G17" s="101">
        <f>'[1]8'!$E$43</f>
        <v>62</v>
      </c>
      <c r="H17" s="102">
        <f>'[1]8'!$F$43</f>
        <v>480</v>
      </c>
      <c r="I17" s="101">
        <f>'[1]8'!$G$43</f>
        <v>450</v>
      </c>
      <c r="J17" s="103">
        <f>'[1]8'!$H$43</f>
        <v>104</v>
      </c>
      <c r="K17" s="101">
        <f>'[1]8'!$P$43</f>
        <v>80</v>
      </c>
      <c r="L17" s="101">
        <f>'[1]8'!$Y$43</f>
        <v>0</v>
      </c>
      <c r="M17" s="101">
        <f>'[1]8'!$AA$43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'[1]8'!$C$44</f>
        <v>0</v>
      </c>
      <c r="F18" s="101">
        <f>'[1]8'!$D$44</f>
        <v>0</v>
      </c>
      <c r="G18" s="101">
        <f>'[1]8'!$E$44</f>
        <v>0</v>
      </c>
      <c r="H18" s="102">
        <f>'[1]8'!$F$44</f>
        <v>0</v>
      </c>
      <c r="I18" s="101">
        <f>'[1]8'!$G$44</f>
        <v>0</v>
      </c>
      <c r="J18" s="103">
        <f>'[1]8'!$H$44</f>
        <v>0</v>
      </c>
      <c r="K18" s="101">
        <f>'[1]8'!$P$44</f>
        <v>0</v>
      </c>
      <c r="L18" s="101">
        <f>'[1]8'!$Y$44</f>
        <v>0</v>
      </c>
      <c r="M18" s="101">
        <f>'[1]8'!$AA$44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'[1]8'!$C$45</f>
        <v>0</v>
      </c>
      <c r="F19" s="101">
        <f>'[1]8'!$D$45</f>
        <v>0</v>
      </c>
      <c r="G19" s="101">
        <f>'[1]8'!$E$45</f>
        <v>0</v>
      </c>
      <c r="H19" s="102">
        <f>'[1]8'!$F$45</f>
        <v>0</v>
      </c>
      <c r="I19" s="101">
        <f>'[1]8'!$G$45</f>
        <v>0</v>
      </c>
      <c r="J19" s="103">
        <f>'[1]8'!$H$45</f>
        <v>0</v>
      </c>
      <c r="K19" s="101">
        <f>'[1]8'!$P$45</f>
        <v>0</v>
      </c>
      <c r="L19" s="101">
        <f>'[1]8'!$Y$45</f>
        <v>0</v>
      </c>
      <c r="M19" s="101">
        <f>'[1]8'!$AA$45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'[1]8'!$C$46</f>
        <v>0</v>
      </c>
      <c r="F20" s="101">
        <f>'[1]8'!$D$46</f>
        <v>0</v>
      </c>
      <c r="G20" s="101">
        <f>'[1]8'!$E$46</f>
        <v>0</v>
      </c>
      <c r="H20" s="102">
        <f>'[1]8'!$F$46</f>
        <v>0</v>
      </c>
      <c r="I20" s="101">
        <f>'[1]8'!$G$46</f>
        <v>0</v>
      </c>
      <c r="J20" s="103">
        <f>'[1]8'!$H$46</f>
        <v>0</v>
      </c>
      <c r="K20" s="101">
        <f>'[1]8'!$P$46</f>
        <v>0</v>
      </c>
      <c r="L20" s="101">
        <f>'[1]8'!$Y$46</f>
        <v>0</v>
      </c>
      <c r="M20" s="101">
        <f>'[1]8'!$AA$46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'[1]8'!$C$47</f>
        <v>6619</v>
      </c>
      <c r="F21" s="101">
        <f>'[1]8'!$D$47</f>
        <v>0</v>
      </c>
      <c r="G21" s="101">
        <f>'[1]8'!$E$47</f>
        <v>1524</v>
      </c>
      <c r="H21" s="102">
        <f>'[1]8'!$F$47</f>
        <v>1000</v>
      </c>
      <c r="I21" s="101">
        <f>'[1]8'!$G$47</f>
        <v>1000</v>
      </c>
      <c r="J21" s="103">
        <f>'[1]8'!$H$47</f>
        <v>1000</v>
      </c>
      <c r="K21" s="101">
        <f>'[1]8'!$P$47</f>
        <v>607</v>
      </c>
      <c r="L21" s="101">
        <f>'[1]8'!$Y$47</f>
        <v>0</v>
      </c>
      <c r="M21" s="101">
        <f>'[1]8'!$AA$47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'[1]8'!$C$48</f>
        <v>8490</v>
      </c>
      <c r="F22" s="101">
        <f>'[1]8'!$D$48</f>
        <v>3690</v>
      </c>
      <c r="G22" s="101">
        <f>'[1]8'!$E$48</f>
        <v>5619</v>
      </c>
      <c r="H22" s="102">
        <f>'[1]8'!$F$48</f>
        <v>8167</v>
      </c>
      <c r="I22" s="101">
        <f>'[1]8'!$G$48</f>
        <v>10869</v>
      </c>
      <c r="J22" s="103">
        <f>'[1]8'!$H$48</f>
        <v>9095</v>
      </c>
      <c r="K22" s="101">
        <f>'[1]8'!$P$48</f>
        <v>12730</v>
      </c>
      <c r="L22" s="101">
        <f>'[1]8'!$Y$48</f>
        <v>12427</v>
      </c>
      <c r="M22" s="101">
        <f>'[1]8'!$AA$48</f>
        <v>13055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'[1]8'!$C$49</f>
        <v>4934</v>
      </c>
      <c r="F23" s="101">
        <f>'[1]8'!$D$49</f>
        <v>195</v>
      </c>
      <c r="G23" s="101">
        <f>'[1]8'!$E$49</f>
        <v>317</v>
      </c>
      <c r="H23" s="102">
        <f>'[1]8'!$F$49</f>
        <v>0</v>
      </c>
      <c r="I23" s="101">
        <f>'[1]8'!$G$49</f>
        <v>0</v>
      </c>
      <c r="J23" s="103">
        <f>'[1]8'!$H$49</f>
        <v>2286</v>
      </c>
      <c r="K23" s="101">
        <f>'[1]8'!$P$49</f>
        <v>0</v>
      </c>
      <c r="L23" s="101">
        <f>'[1]8'!$Y$49</f>
        <v>0</v>
      </c>
      <c r="M23" s="101">
        <f>'[1]8'!$AA$49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'[1]8'!$C$50</f>
        <v>471</v>
      </c>
      <c r="F24" s="101">
        <f>'[1]8'!$D$50</f>
        <v>424</v>
      </c>
      <c r="G24" s="101">
        <f>'[1]8'!$E$50</f>
        <v>0</v>
      </c>
      <c r="H24" s="102">
        <f>'[1]8'!$F$50</f>
        <v>50</v>
      </c>
      <c r="I24" s="101">
        <f>'[1]8'!$G$50</f>
        <v>50</v>
      </c>
      <c r="J24" s="103">
        <f>'[1]8'!$H$50</f>
        <v>0</v>
      </c>
      <c r="K24" s="101">
        <f>'[1]8'!$P$50</f>
        <v>0</v>
      </c>
      <c r="L24" s="101">
        <f>'[1]8'!$Y$50</f>
        <v>0</v>
      </c>
      <c r="M24" s="101">
        <f>'[1]8'!$AA$50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'[1]8'!$C$51</f>
        <v>493</v>
      </c>
      <c r="F25" s="101">
        <f>'[1]8'!$D$51</f>
        <v>5408</v>
      </c>
      <c r="G25" s="101">
        <f>'[1]8'!$E$51</f>
        <v>1249</v>
      </c>
      <c r="H25" s="102">
        <f>'[1]8'!$F$51</f>
        <v>2425</v>
      </c>
      <c r="I25" s="101">
        <f>'[1]8'!$G$51</f>
        <v>2159</v>
      </c>
      <c r="J25" s="103">
        <f>'[1]8'!$H$51</f>
        <v>849</v>
      </c>
      <c r="K25" s="101">
        <f>'[1]8'!$P$51</f>
        <v>2473</v>
      </c>
      <c r="L25" s="101">
        <f>'[1]8'!$Y$51</f>
        <v>2092</v>
      </c>
      <c r="M25" s="101">
        <f>'[1]8'!$AA$51</f>
        <v>2169.6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'[1]8'!$C$52</f>
        <v>24</v>
      </c>
      <c r="F26" s="101">
        <f>'[1]8'!$D$52</f>
        <v>0</v>
      </c>
      <c r="G26" s="101">
        <f>'[1]8'!$E$52</f>
        <v>0</v>
      </c>
      <c r="H26" s="102">
        <f>'[1]8'!$F$52</f>
        <v>0</v>
      </c>
      <c r="I26" s="101">
        <f>'[1]8'!$G$52</f>
        <v>0</v>
      </c>
      <c r="J26" s="103">
        <f>'[1]8'!$H$52</f>
        <v>0</v>
      </c>
      <c r="K26" s="101">
        <f>'[1]8'!$P$52</f>
        <v>0</v>
      </c>
      <c r="L26" s="101">
        <f>'[1]8'!$Y$52</f>
        <v>0</v>
      </c>
      <c r="M26" s="101">
        <f>'[1]8'!$AA$52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'[1]8'!$C$53</f>
        <v>28</v>
      </c>
      <c r="F27" s="101">
        <f>'[1]8'!$D$53</f>
        <v>0</v>
      </c>
      <c r="G27" s="101">
        <f>'[1]8'!$E$53</f>
        <v>9278</v>
      </c>
      <c r="H27" s="102">
        <f>'[1]8'!$F$53</f>
        <v>8020</v>
      </c>
      <c r="I27" s="101">
        <f>'[1]8'!$G$53</f>
        <v>8020</v>
      </c>
      <c r="J27" s="103">
        <f>'[1]8'!$H$53</f>
        <v>7900</v>
      </c>
      <c r="K27" s="101">
        <f>'[1]8'!$P$53</f>
        <v>10832</v>
      </c>
      <c r="L27" s="101">
        <f>'[1]8'!$Y$53</f>
        <v>10500</v>
      </c>
      <c r="M27" s="101">
        <f>'[1]8'!$AA$53</f>
        <v>10950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'[1]8'!$C$54</f>
        <v>0</v>
      </c>
      <c r="F28" s="101">
        <f>'[1]8'!$D$54</f>
        <v>0</v>
      </c>
      <c r="G28" s="101">
        <f>'[1]8'!$E$54</f>
        <v>0</v>
      </c>
      <c r="H28" s="102">
        <f>'[1]8'!$F$54</f>
        <v>0</v>
      </c>
      <c r="I28" s="101">
        <f>'[1]8'!$G$54</f>
        <v>0</v>
      </c>
      <c r="J28" s="103">
        <f>'[1]8'!$H$54</f>
        <v>32</v>
      </c>
      <c r="K28" s="101">
        <f>'[1]8'!$P$54</f>
        <v>0</v>
      </c>
      <c r="L28" s="101">
        <f>'[1]8'!$Y$54</f>
        <v>0</v>
      </c>
      <c r="M28" s="101">
        <f>'[1]8'!$AA$54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'[1]8'!$C$55</f>
        <v>3</v>
      </c>
      <c r="F29" s="101">
        <f>'[1]8'!$D$55</f>
        <v>32</v>
      </c>
      <c r="G29" s="101">
        <f>'[1]8'!$E$55</f>
        <v>0</v>
      </c>
      <c r="H29" s="102">
        <f>'[1]8'!$F$55</f>
        <v>0</v>
      </c>
      <c r="I29" s="101">
        <f>'[1]8'!$G$55</f>
        <v>10</v>
      </c>
      <c r="J29" s="103">
        <f>'[1]8'!$H$55</f>
        <v>10</v>
      </c>
      <c r="K29" s="101">
        <f>'[1]8'!$P$55</f>
        <v>0</v>
      </c>
      <c r="L29" s="101">
        <f>'[1]8'!$Y$55</f>
        <v>0</v>
      </c>
      <c r="M29" s="101">
        <f>'[1]8'!$AA$55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'[1]8'!$C$56</f>
        <v>0</v>
      </c>
      <c r="F30" s="101">
        <f>'[1]8'!$D$56</f>
        <v>0</v>
      </c>
      <c r="G30" s="101">
        <f>'[1]8'!$E$56</f>
        <v>0</v>
      </c>
      <c r="H30" s="102">
        <f>'[1]8'!$F$56</f>
        <v>0</v>
      </c>
      <c r="I30" s="101">
        <f>'[1]8'!$G$56</f>
        <v>0</v>
      </c>
      <c r="J30" s="103">
        <f>'[1]8'!$H$56</f>
        <v>0</v>
      </c>
      <c r="K30" s="101">
        <f>'[1]8'!$P$56</f>
        <v>0</v>
      </c>
      <c r="L30" s="101">
        <f>'[1]8'!$Y$56</f>
        <v>0</v>
      </c>
      <c r="M30" s="101">
        <f>'[1]8'!$AA$56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'[1]8'!$C$57</f>
        <v>0</v>
      </c>
      <c r="F31" s="101">
        <f>'[1]8'!$D$57</f>
        <v>0</v>
      </c>
      <c r="G31" s="101">
        <f>'[1]8'!$E$57</f>
        <v>0</v>
      </c>
      <c r="H31" s="102">
        <f>'[1]8'!$F$57</f>
        <v>0</v>
      </c>
      <c r="I31" s="101">
        <f>'[1]8'!$G$57</f>
        <v>0</v>
      </c>
      <c r="J31" s="103">
        <f>'[1]8'!$H$57</f>
        <v>0</v>
      </c>
      <c r="K31" s="101">
        <f>'[1]8'!$P$57</f>
        <v>0</v>
      </c>
      <c r="L31" s="101">
        <f>'[1]8'!$Y$57</f>
        <v>0</v>
      </c>
      <c r="M31" s="101">
        <f>'[1]8'!$AA$57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'[1]8'!$C$58</f>
        <v>0</v>
      </c>
      <c r="F32" s="101">
        <f>'[1]8'!$D$58</f>
        <v>38</v>
      </c>
      <c r="G32" s="101">
        <f>'[1]8'!$E$58</f>
        <v>5085</v>
      </c>
      <c r="H32" s="102">
        <f>'[1]8'!$F$58</f>
        <v>6926</v>
      </c>
      <c r="I32" s="101">
        <f>'[1]8'!$G$58</f>
        <v>6934</v>
      </c>
      <c r="J32" s="103">
        <f>'[1]8'!$H$58</f>
        <v>2164</v>
      </c>
      <c r="K32" s="101">
        <f>'[1]8'!$P$58</f>
        <v>4000</v>
      </c>
      <c r="L32" s="101">
        <f>'[1]8'!$Y$58</f>
        <v>7712</v>
      </c>
      <c r="M32" s="101">
        <f>'[1]8'!$AA$58</f>
        <v>8096.9000000000005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'[1]8'!$C$59</f>
        <v>0</v>
      </c>
      <c r="F33" s="101">
        <f>'[1]8'!$D$59</f>
        <v>0</v>
      </c>
      <c r="G33" s="101">
        <f>'[1]8'!$E$59</f>
        <v>0</v>
      </c>
      <c r="H33" s="102">
        <f>'[1]8'!$F$59</f>
        <v>0</v>
      </c>
      <c r="I33" s="101">
        <f>'[1]8'!$G$59</f>
        <v>0</v>
      </c>
      <c r="J33" s="103">
        <f>'[1]8'!$H$59</f>
        <v>0</v>
      </c>
      <c r="K33" s="101">
        <f>'[1]8'!$P$59</f>
        <v>0</v>
      </c>
      <c r="L33" s="101">
        <f>'[1]8'!$Y$59</f>
        <v>0</v>
      </c>
      <c r="M33" s="101">
        <f>'[1]8'!$AA$59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'[1]8'!$C$60</f>
        <v>24</v>
      </c>
      <c r="F34" s="101">
        <f>'[1]8'!$D$60</f>
        <v>0</v>
      </c>
      <c r="G34" s="101">
        <f>'[1]8'!$E$60</f>
        <v>0</v>
      </c>
      <c r="H34" s="102">
        <f>'[1]8'!$F$60</f>
        <v>0</v>
      </c>
      <c r="I34" s="101">
        <f>'[1]8'!$G$60</f>
        <v>0</v>
      </c>
      <c r="J34" s="103">
        <f>'[1]8'!$H$60</f>
        <v>0</v>
      </c>
      <c r="K34" s="101">
        <f>'[1]8'!$P$60</f>
        <v>0</v>
      </c>
      <c r="L34" s="101">
        <f>'[1]8'!$Y$60</f>
        <v>0</v>
      </c>
      <c r="M34" s="101">
        <f>'[1]8'!$AA$60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'[1]8'!$C$61</f>
        <v>17</v>
      </c>
      <c r="F35" s="101">
        <f>'[1]8'!$D$61</f>
        <v>0</v>
      </c>
      <c r="G35" s="101">
        <f>'[1]8'!$E$61</f>
        <v>0</v>
      </c>
      <c r="H35" s="102">
        <f>'[1]8'!$F$61</f>
        <v>0</v>
      </c>
      <c r="I35" s="101">
        <f>'[1]8'!$G$61</f>
        <v>0</v>
      </c>
      <c r="J35" s="103">
        <f>'[1]8'!$H$61</f>
        <v>0</v>
      </c>
      <c r="K35" s="101">
        <f>'[1]8'!$P$61</f>
        <v>0</v>
      </c>
      <c r="L35" s="101">
        <f>'[1]8'!$Y$61</f>
        <v>0</v>
      </c>
      <c r="M35" s="101">
        <f>'[1]8'!$AA$61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'[1]8'!$C$62</f>
        <v>0</v>
      </c>
      <c r="F36" s="101">
        <f>'[1]8'!$D$62</f>
        <v>0</v>
      </c>
      <c r="G36" s="101">
        <f>'[1]8'!$E$62</f>
        <v>0</v>
      </c>
      <c r="H36" s="102">
        <f>'[1]8'!$F$62</f>
        <v>0</v>
      </c>
      <c r="I36" s="101">
        <f>'[1]8'!$G$62</f>
        <v>0</v>
      </c>
      <c r="J36" s="103">
        <f>'[1]8'!$H$62</f>
        <v>0</v>
      </c>
      <c r="K36" s="101">
        <f>'[1]8'!$P$62</f>
        <v>0</v>
      </c>
      <c r="L36" s="101">
        <f>'[1]8'!$Y$62</f>
        <v>0</v>
      </c>
      <c r="M36" s="101">
        <f>'[1]8'!$AA$62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'[1]8'!$C$63</f>
        <v>6613</v>
      </c>
      <c r="F37" s="101">
        <f>'[1]8'!$D$63</f>
        <v>11338</v>
      </c>
      <c r="G37" s="101">
        <f>'[1]8'!$E$63</f>
        <v>218</v>
      </c>
      <c r="H37" s="102">
        <f>'[1]8'!$F$63</f>
        <v>30</v>
      </c>
      <c r="I37" s="101">
        <f>'[1]8'!$G$63</f>
        <v>30</v>
      </c>
      <c r="J37" s="103">
        <f>'[1]8'!$H$63</f>
        <v>245</v>
      </c>
      <c r="K37" s="101">
        <f>'[1]8'!$P$63</f>
        <v>41</v>
      </c>
      <c r="L37" s="101">
        <f>'[1]8'!$Y$63</f>
        <v>50</v>
      </c>
      <c r="M37" s="101">
        <f>'[1]8'!$AA$63</f>
        <v>53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'[1]8'!$C$64</f>
        <v>6741</v>
      </c>
      <c r="F38" s="101">
        <f>'[1]8'!$D$64</f>
        <v>616</v>
      </c>
      <c r="G38" s="101">
        <f>'[1]8'!$E$64</f>
        <v>1132</v>
      </c>
      <c r="H38" s="102">
        <f>'[1]8'!$F$64</f>
        <v>5891</v>
      </c>
      <c r="I38" s="101">
        <f>'[1]8'!$G$64</f>
        <v>6225</v>
      </c>
      <c r="J38" s="103">
        <f>'[1]8'!$H$64</f>
        <v>2737</v>
      </c>
      <c r="K38" s="101">
        <f>'[1]8'!$P$64</f>
        <v>2650</v>
      </c>
      <c r="L38" s="101">
        <f>'[1]8'!$Y$64</f>
        <v>9287</v>
      </c>
      <c r="M38" s="101">
        <f>'[1]8'!$AA$64</f>
        <v>9751.35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'[1]8'!$C$65</f>
        <v>21199</v>
      </c>
      <c r="F39" s="101">
        <f>'[1]8'!$D$65</f>
        <v>32147</v>
      </c>
      <c r="G39" s="101">
        <f>'[1]8'!$E$65</f>
        <v>23642</v>
      </c>
      <c r="H39" s="102">
        <f>'[1]8'!$F$65</f>
        <v>25238</v>
      </c>
      <c r="I39" s="101">
        <f>'[1]8'!$G$65</f>
        <v>21196</v>
      </c>
      <c r="J39" s="103">
        <f>'[1]8'!$H$65</f>
        <v>19608</v>
      </c>
      <c r="K39" s="101">
        <f>'[1]8'!$P$65</f>
        <v>21684</v>
      </c>
      <c r="L39" s="101">
        <f>'[1]8'!$Y$65</f>
        <v>26991</v>
      </c>
      <c r="M39" s="101">
        <f>'[1]8'!$AA$65</f>
        <v>28123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'[1]8'!$C$66</f>
        <v>2632</v>
      </c>
      <c r="F40" s="101">
        <f>'[1]8'!$D$66</f>
        <v>2508</v>
      </c>
      <c r="G40" s="101">
        <f>'[1]8'!$E$66</f>
        <v>7152</v>
      </c>
      <c r="H40" s="102">
        <f>'[1]8'!$F$66</f>
        <v>10677</v>
      </c>
      <c r="I40" s="101">
        <f>'[1]8'!$G$66</f>
        <v>9909</v>
      </c>
      <c r="J40" s="103">
        <f>'[1]8'!$H$66</f>
        <v>14076</v>
      </c>
      <c r="K40" s="101">
        <f>'[1]8'!$P$66</f>
        <v>17378</v>
      </c>
      <c r="L40" s="101">
        <f>'[1]8'!$Y$66</f>
        <v>10804</v>
      </c>
      <c r="M40" s="101">
        <f>'[1]8'!$AA$66</f>
        <v>11449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'[1]8'!$C$67</f>
        <v>121</v>
      </c>
      <c r="F41" s="101">
        <f>'[1]8'!$D$67</f>
        <v>8553</v>
      </c>
      <c r="G41" s="101">
        <f>'[1]8'!$E$67</f>
        <v>9447</v>
      </c>
      <c r="H41" s="102">
        <f>'[1]8'!$F$67</f>
        <v>8997</v>
      </c>
      <c r="I41" s="101">
        <f>'[1]8'!$G$67</f>
        <v>9328</v>
      </c>
      <c r="J41" s="103">
        <f>'[1]8'!$H$67</f>
        <v>10088</v>
      </c>
      <c r="K41" s="101">
        <f>'[1]8'!$P$67</f>
        <v>10900</v>
      </c>
      <c r="L41" s="101">
        <f>'[1]8'!$Y$67</f>
        <v>8200</v>
      </c>
      <c r="M41" s="101">
        <f>'[1]8'!$AA$67</f>
        <v>8610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'[1]8'!$C$68</f>
        <v>24112</v>
      </c>
      <c r="F42" s="101">
        <f>'[1]8'!$D$68</f>
        <v>16578</v>
      </c>
      <c r="G42" s="101">
        <f>'[1]8'!$E$68</f>
        <v>22781</v>
      </c>
      <c r="H42" s="102">
        <f>'[1]8'!$F$68</f>
        <v>12155</v>
      </c>
      <c r="I42" s="101">
        <f>'[1]8'!$G$68</f>
        <v>12553</v>
      </c>
      <c r="J42" s="103">
        <f>'[1]8'!$H$68</f>
        <v>21842</v>
      </c>
      <c r="K42" s="101">
        <f>'[1]8'!$P$68</f>
        <v>16103</v>
      </c>
      <c r="L42" s="101">
        <f>'[1]8'!$Y$68</f>
        <v>13844</v>
      </c>
      <c r="M42" s="101">
        <f>'[1]8'!$AA$68</f>
        <v>14438.95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'[1]8'!$C$69</f>
        <v>3736</v>
      </c>
      <c r="F43" s="101">
        <f>'[1]8'!$D$69</f>
        <v>2076</v>
      </c>
      <c r="G43" s="101">
        <f>'[1]8'!$E$69</f>
        <v>2269</v>
      </c>
      <c r="H43" s="102">
        <f>'[1]8'!$F$69</f>
        <v>1802</v>
      </c>
      <c r="I43" s="101">
        <f>'[1]8'!$G$69</f>
        <v>1659</v>
      </c>
      <c r="J43" s="103">
        <f>'[1]8'!$H$69</f>
        <v>4948</v>
      </c>
      <c r="K43" s="101">
        <f>'[1]8'!$P$69</f>
        <v>2391</v>
      </c>
      <c r="L43" s="101">
        <f>'[1]8'!$Y$69</f>
        <v>2600</v>
      </c>
      <c r="M43" s="101">
        <f>'[1]8'!$AA$69</f>
        <v>2753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'[1]8'!$C$70</f>
        <v>4081</v>
      </c>
      <c r="F44" s="101">
        <f>'[1]8'!$D$70</f>
        <v>1717</v>
      </c>
      <c r="G44" s="101">
        <f>'[1]8'!$E$70</f>
        <v>1004</v>
      </c>
      <c r="H44" s="102">
        <f>'[1]8'!$F$70</f>
        <v>4907</v>
      </c>
      <c r="I44" s="101">
        <f>'[1]8'!$G$70</f>
        <v>4957</v>
      </c>
      <c r="J44" s="103">
        <f>'[1]8'!$H$70</f>
        <v>1992</v>
      </c>
      <c r="K44" s="101">
        <f>'[1]8'!$P$70</f>
        <v>3193</v>
      </c>
      <c r="L44" s="101">
        <f>'[1]8'!$Y$70</f>
        <v>2746</v>
      </c>
      <c r="M44" s="101">
        <f>'[1]8'!$AA$70</f>
        <v>3058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'[1]8'!$C$71</f>
        <v>3793</v>
      </c>
      <c r="F45" s="101">
        <f>'[1]8'!$D$71</f>
        <v>3599</v>
      </c>
      <c r="G45" s="101">
        <f>'[1]8'!$E$71</f>
        <v>2949</v>
      </c>
      <c r="H45" s="102">
        <f>'[1]8'!$F$71</f>
        <v>2766</v>
      </c>
      <c r="I45" s="101">
        <f>'[1]8'!$G$71</f>
        <v>3236</v>
      </c>
      <c r="J45" s="103">
        <f>'[1]8'!$H$71</f>
        <v>3368</v>
      </c>
      <c r="K45" s="101">
        <f>'[1]8'!$P$71</f>
        <v>2804</v>
      </c>
      <c r="L45" s="101">
        <f>'[1]8'!$Y$71</f>
        <v>1607</v>
      </c>
      <c r="M45" s="101">
        <f>'[1]8'!$AA$71</f>
        <v>1686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'[1]8'!$C$72</f>
        <v>0</v>
      </c>
      <c r="F46" s="94">
        <f>'[1]8'!$D$72</f>
        <v>326</v>
      </c>
      <c r="G46" s="94">
        <f>'[1]8'!$E$72</f>
        <v>0</v>
      </c>
      <c r="H46" s="95">
        <f>'[1]8'!$F$72</f>
        <v>0</v>
      </c>
      <c r="I46" s="94">
        <f>'[1]8'!$G$72</f>
        <v>0</v>
      </c>
      <c r="J46" s="96">
        <f>'[1]8'!$H$72</f>
        <v>0</v>
      </c>
      <c r="K46" s="94">
        <f>'[1]8'!$P$72</f>
        <v>0</v>
      </c>
      <c r="L46" s="94">
        <f>'[1]8'!$Y$72</f>
        <v>0</v>
      </c>
      <c r="M46" s="94">
        <f>'[1]8'!$AA$72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'[1]8'!$C$74</f>
        <v>0</v>
      </c>
      <c r="F48" s="88">
        <f>'[1]8'!$D$74</f>
        <v>0</v>
      </c>
      <c r="G48" s="88">
        <f>'[1]8'!$E$74</f>
        <v>0</v>
      </c>
      <c r="H48" s="89">
        <f>'[1]8'!$F$74</f>
        <v>0</v>
      </c>
      <c r="I48" s="88">
        <f>'[1]8'!$G$74</f>
        <v>0</v>
      </c>
      <c r="J48" s="90">
        <f>'[1]8'!$H$74</f>
        <v>0</v>
      </c>
      <c r="K48" s="88">
        <f>'[1]8'!$P$74</f>
        <v>0</v>
      </c>
      <c r="L48" s="88">
        <f>'[1]8'!$Y$74</f>
        <v>0</v>
      </c>
      <c r="M48" s="88">
        <f>'[1]8'!$AA$74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'[1]8'!$C$75</f>
        <v>0</v>
      </c>
      <c r="F49" s="94">
        <f>'[1]8'!$D$75</f>
        <v>0</v>
      </c>
      <c r="G49" s="94">
        <f>'[1]8'!$E$75</f>
        <v>0</v>
      </c>
      <c r="H49" s="95">
        <f>'[1]8'!$F$75</f>
        <v>0</v>
      </c>
      <c r="I49" s="94">
        <f>'[1]8'!$G$75</f>
        <v>0</v>
      </c>
      <c r="J49" s="96">
        <f>'[1]8'!$H$75</f>
        <v>0</v>
      </c>
      <c r="K49" s="94">
        <f>'[1]8'!$P$75</f>
        <v>0</v>
      </c>
      <c r="L49" s="94">
        <f>'[1]8'!$Y$75</f>
        <v>0</v>
      </c>
      <c r="M49" s="94">
        <f>'[1]8'!$AA$75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2199</v>
      </c>
      <c r="F51" s="74">
        <f t="shared" si="4"/>
        <v>1481</v>
      </c>
      <c r="G51" s="74">
        <f t="shared" si="4"/>
        <v>4909</v>
      </c>
      <c r="H51" s="75">
        <f t="shared" si="4"/>
        <v>5995</v>
      </c>
      <c r="I51" s="74">
        <f t="shared" si="4"/>
        <v>11581</v>
      </c>
      <c r="J51" s="76">
        <f t="shared" si="4"/>
        <v>11635</v>
      </c>
      <c r="K51" s="74">
        <f t="shared" si="4"/>
        <v>8562</v>
      </c>
      <c r="L51" s="74">
        <f t="shared" si="4"/>
        <v>7266</v>
      </c>
      <c r="M51" s="74">
        <f t="shared" si="4"/>
        <v>7650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674</v>
      </c>
      <c r="H52" s="89">
        <f t="shared" si="5"/>
        <v>0</v>
      </c>
      <c r="I52" s="88">
        <f t="shared" si="5"/>
        <v>5860</v>
      </c>
      <c r="J52" s="90">
        <f t="shared" si="5"/>
        <v>5860</v>
      </c>
      <c r="K52" s="88">
        <f t="shared" si="5"/>
        <v>1176</v>
      </c>
      <c r="L52" s="88">
        <f t="shared" si="5"/>
        <v>1241</v>
      </c>
      <c r="M52" s="88">
        <f t="shared" si="5"/>
        <v>1306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'[1]8'!$C$79</f>
        <v>0</v>
      </c>
      <c r="F54" s="88">
        <f>'[1]8'!$D$79</f>
        <v>0</v>
      </c>
      <c r="G54" s="88">
        <f>'[1]8'!$E$79</f>
        <v>0</v>
      </c>
      <c r="H54" s="89">
        <f>'[1]8'!$F$79</f>
        <v>0</v>
      </c>
      <c r="I54" s="88">
        <f>'[1]8'!$G$79</f>
        <v>0</v>
      </c>
      <c r="J54" s="90">
        <f>'[1]8'!$H$79</f>
        <v>0</v>
      </c>
      <c r="K54" s="88">
        <f>'[1]8'!$P$79</f>
        <v>0</v>
      </c>
      <c r="L54" s="88">
        <f>'[1]8'!$Y$79</f>
        <v>0</v>
      </c>
      <c r="M54" s="88">
        <f>'[1]8'!$AA$79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'[1]8'!$C$80</f>
        <v>0</v>
      </c>
      <c r="F55" s="94">
        <f>'[1]8'!$D$80</f>
        <v>0</v>
      </c>
      <c r="G55" s="94">
        <f>'[1]8'!$E$80</f>
        <v>0</v>
      </c>
      <c r="H55" s="95">
        <f>'[1]8'!$F$80</f>
        <v>0</v>
      </c>
      <c r="I55" s="94">
        <f>'[1]8'!$G$80</f>
        <v>0</v>
      </c>
      <c r="J55" s="96">
        <f>'[1]8'!$H$80</f>
        <v>0</v>
      </c>
      <c r="K55" s="94">
        <f>'[1]8'!$P$80</f>
        <v>0</v>
      </c>
      <c r="L55" s="94">
        <f>'[1]8'!$Y$80</f>
        <v>0</v>
      </c>
      <c r="M55" s="94">
        <f>'[1]8'!$AA$80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674</v>
      </c>
      <c r="H56" s="82">
        <f t="shared" si="7"/>
        <v>0</v>
      </c>
      <c r="I56" s="81">
        <f t="shared" si="7"/>
        <v>5860</v>
      </c>
      <c r="J56" s="83">
        <f t="shared" si="7"/>
        <v>5860</v>
      </c>
      <c r="K56" s="81">
        <f t="shared" si="7"/>
        <v>1176</v>
      </c>
      <c r="L56" s="81">
        <f t="shared" si="7"/>
        <v>1241</v>
      </c>
      <c r="M56" s="81">
        <f t="shared" si="7"/>
        <v>1306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'[1]8'!$C$82</f>
        <v>0</v>
      </c>
      <c r="F57" s="88">
        <f>'[1]8'!$D$82</f>
        <v>0</v>
      </c>
      <c r="G57" s="88">
        <f>'[1]8'!$E$82</f>
        <v>674</v>
      </c>
      <c r="H57" s="89">
        <f>'[1]8'!$F$82</f>
        <v>0</v>
      </c>
      <c r="I57" s="88">
        <f>'[1]8'!$G$82</f>
        <v>5860</v>
      </c>
      <c r="J57" s="90">
        <f>'[1]8'!$H$82</f>
        <v>5860</v>
      </c>
      <c r="K57" s="88">
        <f>'[1]8'!$P$82</f>
        <v>1176</v>
      </c>
      <c r="L57" s="88">
        <f>'[1]8'!$Y$82</f>
        <v>1241</v>
      </c>
      <c r="M57" s="88">
        <f>'[1]8'!$AA$82</f>
        <v>1306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'[1]8'!$C$83</f>
        <v>0</v>
      </c>
      <c r="F58" s="94">
        <f>'[1]8'!$D$83</f>
        <v>0</v>
      </c>
      <c r="G58" s="94">
        <f>'[1]8'!$E$83</f>
        <v>0</v>
      </c>
      <c r="H58" s="95">
        <f>'[1]8'!$F$83</f>
        <v>0</v>
      </c>
      <c r="I58" s="94">
        <f>'[1]8'!$G$83</f>
        <v>0</v>
      </c>
      <c r="J58" s="96">
        <f>'[1]8'!$H$83</f>
        <v>0</v>
      </c>
      <c r="K58" s="94">
        <f>'[1]8'!$P$83</f>
        <v>0</v>
      </c>
      <c r="L58" s="94">
        <f>'[1]8'!$Y$83</f>
        <v>0</v>
      </c>
      <c r="M58" s="94">
        <f>'[1]8'!$AA$83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'[1]8'!$C$85</f>
        <v>0</v>
      </c>
      <c r="F60" s="88">
        <f>'[1]8'!$D$85</f>
        <v>0</v>
      </c>
      <c r="G60" s="88">
        <f>'[1]8'!$E$85</f>
        <v>0</v>
      </c>
      <c r="H60" s="89">
        <f>'[1]8'!$F$85</f>
        <v>0</v>
      </c>
      <c r="I60" s="88">
        <f>'[1]8'!$G$85</f>
        <v>0</v>
      </c>
      <c r="J60" s="90">
        <f>'[1]8'!$H$85</f>
        <v>0</v>
      </c>
      <c r="K60" s="88">
        <f>'[1]8'!$P$85</f>
        <v>0</v>
      </c>
      <c r="L60" s="88">
        <f>'[1]8'!$Y$85</f>
        <v>0</v>
      </c>
      <c r="M60" s="88">
        <f>'[1]8'!$AA$85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'[1]8'!$C$86</f>
        <v>0</v>
      </c>
      <c r="F61" s="94">
        <f>'[1]8'!$D$86</f>
        <v>0</v>
      </c>
      <c r="G61" s="94">
        <f>'[1]8'!$E$86</f>
        <v>0</v>
      </c>
      <c r="H61" s="95">
        <f>'[1]8'!$F$86</f>
        <v>0</v>
      </c>
      <c r="I61" s="94">
        <f>'[1]8'!$G$86</f>
        <v>0</v>
      </c>
      <c r="J61" s="96">
        <f>'[1]8'!$H$86</f>
        <v>0</v>
      </c>
      <c r="K61" s="94">
        <f>'[1]8'!$P$86</f>
        <v>0</v>
      </c>
      <c r="L61" s="94">
        <f>'[1]8'!$Y$86</f>
        <v>0</v>
      </c>
      <c r="M61" s="94">
        <f>'[1]8'!$AA$86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'[1]8'!$C$87</f>
        <v>0</v>
      </c>
      <c r="F62" s="101">
        <f>'[1]8'!$D$87</f>
        <v>0</v>
      </c>
      <c r="G62" s="101">
        <f>'[1]8'!$E$87</f>
        <v>0</v>
      </c>
      <c r="H62" s="102">
        <f>'[1]8'!$F$87</f>
        <v>0</v>
      </c>
      <c r="I62" s="101">
        <f>'[1]8'!$G$87</f>
        <v>0</v>
      </c>
      <c r="J62" s="103">
        <f>'[1]8'!$H$87</f>
        <v>0</v>
      </c>
      <c r="K62" s="101">
        <f>'[1]8'!$P$87</f>
        <v>0</v>
      </c>
      <c r="L62" s="101">
        <f>'[1]8'!$Y$87</f>
        <v>0</v>
      </c>
      <c r="M62" s="101">
        <f>'[1]8'!$AA$87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'[1]8'!$C$88</f>
        <v>0</v>
      </c>
      <c r="F63" s="101">
        <f>'[1]8'!$D$88</f>
        <v>0</v>
      </c>
      <c r="G63" s="101">
        <f>'[1]8'!$E$88</f>
        <v>0</v>
      </c>
      <c r="H63" s="102">
        <f>'[1]8'!$F$88</f>
        <v>0</v>
      </c>
      <c r="I63" s="101">
        <f>'[1]8'!$G$88</f>
        <v>0</v>
      </c>
      <c r="J63" s="103">
        <f>'[1]8'!$H$88</f>
        <v>0</v>
      </c>
      <c r="K63" s="101">
        <f>'[1]8'!$P$88</f>
        <v>0</v>
      </c>
      <c r="L63" s="101">
        <f>'[1]8'!$Y$88</f>
        <v>0</v>
      </c>
      <c r="M63" s="101">
        <f>'[1]8'!$AA$88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'[1]8'!$C$91</f>
        <v>0</v>
      </c>
      <c r="F66" s="88">
        <f>'[1]8'!$D$91</f>
        <v>0</v>
      </c>
      <c r="G66" s="88">
        <f>'[1]8'!$E$91</f>
        <v>0</v>
      </c>
      <c r="H66" s="89">
        <f>'[1]8'!$F$91</f>
        <v>0</v>
      </c>
      <c r="I66" s="88">
        <f>'[1]8'!$G$91</f>
        <v>0</v>
      </c>
      <c r="J66" s="90">
        <f>'[1]8'!$H$91</f>
        <v>0</v>
      </c>
      <c r="K66" s="88">
        <f>'[1]8'!$P$91</f>
        <v>0</v>
      </c>
      <c r="L66" s="88">
        <f>'[1]8'!$Y$91</f>
        <v>0</v>
      </c>
      <c r="M66" s="90">
        <f>'[1]8'!$AA$91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'[1]8'!$C$92</f>
        <v>0</v>
      </c>
      <c r="F67" s="94">
        <f>'[1]8'!$D$92</f>
        <v>0</v>
      </c>
      <c r="G67" s="94">
        <f>'[1]8'!$E$92</f>
        <v>0</v>
      </c>
      <c r="H67" s="95">
        <f>'[1]8'!$F$92</f>
        <v>0</v>
      </c>
      <c r="I67" s="94">
        <f>'[1]8'!$G$92</f>
        <v>0</v>
      </c>
      <c r="J67" s="96">
        <f>'[1]8'!$H$92</f>
        <v>0</v>
      </c>
      <c r="K67" s="94">
        <f>'[1]8'!$P$92</f>
        <v>0</v>
      </c>
      <c r="L67" s="94">
        <f>'[1]8'!$Y$92</f>
        <v>0</v>
      </c>
      <c r="M67" s="96">
        <f>'[1]8'!$AA$92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'[1]8'!$C$94</f>
        <v>0</v>
      </c>
      <c r="F69" s="88">
        <f>'[1]8'!$D$94</f>
        <v>0</v>
      </c>
      <c r="G69" s="88">
        <f>'[1]8'!$E$94</f>
        <v>0</v>
      </c>
      <c r="H69" s="89">
        <f>'[1]8'!$F$94</f>
        <v>0</v>
      </c>
      <c r="I69" s="88">
        <f>'[1]8'!$G$94</f>
        <v>0</v>
      </c>
      <c r="J69" s="90">
        <f>'[1]8'!$H$94</f>
        <v>0</v>
      </c>
      <c r="K69" s="88">
        <f>'[1]8'!$P$94</f>
        <v>0</v>
      </c>
      <c r="L69" s="88">
        <f>'[1]8'!$Y$94</f>
        <v>0</v>
      </c>
      <c r="M69" s="90">
        <f>'[1]8'!$AA$94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'[1]8'!$C$95</f>
        <v>0</v>
      </c>
      <c r="F70" s="94">
        <f>'[1]8'!$D$95</f>
        <v>0</v>
      </c>
      <c r="G70" s="94">
        <f>'[1]8'!$E$95</f>
        <v>0</v>
      </c>
      <c r="H70" s="95">
        <f>'[1]8'!$F$95</f>
        <v>0</v>
      </c>
      <c r="I70" s="94">
        <f>'[1]8'!$G$95</f>
        <v>0</v>
      </c>
      <c r="J70" s="96">
        <f>'[1]8'!$H$95</f>
        <v>0</v>
      </c>
      <c r="K70" s="94">
        <f>'[1]8'!$P$95</f>
        <v>0</v>
      </c>
      <c r="L70" s="94">
        <f>'[1]8'!$Y$95</f>
        <v>0</v>
      </c>
      <c r="M70" s="96">
        <f>'[1]8'!$AA$95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'[1]8'!$C$96</f>
        <v>1833</v>
      </c>
      <c r="F72" s="101">
        <f>'[1]8'!$D$96</f>
        <v>0</v>
      </c>
      <c r="G72" s="101">
        <f>'[1]8'!$E$96</f>
        <v>3656</v>
      </c>
      <c r="H72" s="102">
        <f>'[1]8'!$F$96</f>
        <v>5053</v>
      </c>
      <c r="I72" s="101">
        <f>'[1]8'!$G$96</f>
        <v>5053</v>
      </c>
      <c r="J72" s="103">
        <f>'[1]8'!$H$96</f>
        <v>5053</v>
      </c>
      <c r="K72" s="101">
        <f>'[1]8'!$P$96</f>
        <v>6491</v>
      </c>
      <c r="L72" s="101">
        <f>'[1]8'!$Y$96</f>
        <v>6025</v>
      </c>
      <c r="M72" s="101">
        <f>'[1]8'!$AA$96</f>
        <v>6344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366</v>
      </c>
      <c r="F73" s="101">
        <f t="shared" si="12"/>
        <v>1481</v>
      </c>
      <c r="G73" s="101">
        <f t="shared" si="12"/>
        <v>579</v>
      </c>
      <c r="H73" s="102">
        <f t="shared" si="12"/>
        <v>942</v>
      </c>
      <c r="I73" s="101">
        <f t="shared" si="12"/>
        <v>668</v>
      </c>
      <c r="J73" s="103">
        <f t="shared" si="12"/>
        <v>722</v>
      </c>
      <c r="K73" s="101">
        <f t="shared" si="12"/>
        <v>895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'[1]8'!$C$98</f>
        <v>366</v>
      </c>
      <c r="F74" s="88">
        <f>'[1]8'!$D$98</f>
        <v>498</v>
      </c>
      <c r="G74" s="88">
        <f>'[1]8'!$E$98</f>
        <v>457</v>
      </c>
      <c r="H74" s="89">
        <f>'[1]8'!$F$98</f>
        <v>912</v>
      </c>
      <c r="I74" s="88">
        <f>'[1]8'!$G$98</f>
        <v>638</v>
      </c>
      <c r="J74" s="90">
        <f>'[1]8'!$H$98</f>
        <v>692</v>
      </c>
      <c r="K74" s="88">
        <f>'[1]8'!$P$98</f>
        <v>895</v>
      </c>
      <c r="L74" s="88">
        <f>'[1]8'!$Y$98</f>
        <v>0</v>
      </c>
      <c r="M74" s="88">
        <f>'[1]8'!$AA$98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'[1]8'!$C$99</f>
        <v>0</v>
      </c>
      <c r="F75" s="94">
        <f>'[1]8'!$D$99</f>
        <v>983</v>
      </c>
      <c r="G75" s="94">
        <f>'[1]8'!$E$99</f>
        <v>122</v>
      </c>
      <c r="H75" s="95">
        <f>'[1]8'!$F$99</f>
        <v>30</v>
      </c>
      <c r="I75" s="94">
        <f>'[1]8'!$G$99</f>
        <v>30</v>
      </c>
      <c r="J75" s="96">
        <f>'[1]8'!$H$99</f>
        <v>30</v>
      </c>
      <c r="K75" s="94">
        <f>'[1]8'!$P$99</f>
        <v>0</v>
      </c>
      <c r="L75" s="94">
        <f>'[1]8'!$Y$99</f>
        <v>0</v>
      </c>
      <c r="M75" s="94">
        <f>'[1]8'!$AA$99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32646</v>
      </c>
      <c r="F77" s="74">
        <f t="shared" si="13"/>
        <v>36316</v>
      </c>
      <c r="G77" s="74">
        <f t="shared" si="13"/>
        <v>13748</v>
      </c>
      <c r="H77" s="75">
        <f t="shared" si="13"/>
        <v>25200</v>
      </c>
      <c r="I77" s="74">
        <f t="shared" si="13"/>
        <v>40041</v>
      </c>
      <c r="J77" s="76">
        <f t="shared" si="13"/>
        <v>29598</v>
      </c>
      <c r="K77" s="74">
        <f t="shared" si="13"/>
        <v>42400</v>
      </c>
      <c r="L77" s="74">
        <f t="shared" si="13"/>
        <v>44732</v>
      </c>
      <c r="M77" s="74">
        <f t="shared" si="13"/>
        <v>47102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29933</v>
      </c>
      <c r="F78" s="81">
        <f t="shared" si="14"/>
        <v>33512</v>
      </c>
      <c r="G78" s="81">
        <f t="shared" si="14"/>
        <v>10663</v>
      </c>
      <c r="H78" s="82">
        <f t="shared" si="14"/>
        <v>23000</v>
      </c>
      <c r="I78" s="81">
        <f t="shared" si="14"/>
        <v>37033</v>
      </c>
      <c r="J78" s="83">
        <f t="shared" si="14"/>
        <v>26590</v>
      </c>
      <c r="K78" s="81">
        <f t="shared" si="14"/>
        <v>39000</v>
      </c>
      <c r="L78" s="81">
        <f t="shared" si="14"/>
        <v>41145</v>
      </c>
      <c r="M78" s="81">
        <f t="shared" si="14"/>
        <v>43325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'[1]8'!$C$102</f>
        <v>29933</v>
      </c>
      <c r="F79" s="88">
        <f>'[1]8'!$D$102</f>
        <v>33512</v>
      </c>
      <c r="G79" s="88">
        <f>'[1]8'!$E$102</f>
        <v>10663</v>
      </c>
      <c r="H79" s="89">
        <f>'[1]8'!$F$102</f>
        <v>23000</v>
      </c>
      <c r="I79" s="88">
        <f>'[1]8'!$G$102</f>
        <v>37014</v>
      </c>
      <c r="J79" s="90">
        <f>'[1]8'!$H$102</f>
        <v>26571</v>
      </c>
      <c r="K79" s="88">
        <f>'[1]8'!$P$102</f>
        <v>39000</v>
      </c>
      <c r="L79" s="88">
        <f>'[1]8'!$Y$102</f>
        <v>41145</v>
      </c>
      <c r="M79" s="88">
        <f>'[1]8'!$AA$102</f>
        <v>43325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'[1]8'!$C$103</f>
        <v>0</v>
      </c>
      <c r="F80" s="94">
        <f>'[1]8'!$D$103</f>
        <v>0</v>
      </c>
      <c r="G80" s="94">
        <f>'[1]8'!$E$103</f>
        <v>0</v>
      </c>
      <c r="H80" s="95">
        <f>'[1]8'!$F$103</f>
        <v>0</v>
      </c>
      <c r="I80" s="94">
        <f>'[1]8'!$G$103</f>
        <v>19</v>
      </c>
      <c r="J80" s="96">
        <f>'[1]8'!$H$103</f>
        <v>19</v>
      </c>
      <c r="K80" s="94">
        <f>'[1]8'!$P$103</f>
        <v>0</v>
      </c>
      <c r="L80" s="94">
        <f>'[1]8'!$Y$103</f>
        <v>0</v>
      </c>
      <c r="M80" s="94">
        <f>'[1]8'!$AA$103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2652</v>
      </c>
      <c r="F81" s="101">
        <f t="shared" si="15"/>
        <v>2804</v>
      </c>
      <c r="G81" s="101">
        <f t="shared" si="15"/>
        <v>3085</v>
      </c>
      <c r="H81" s="102">
        <f t="shared" si="15"/>
        <v>2200</v>
      </c>
      <c r="I81" s="101">
        <f t="shared" si="15"/>
        <v>3008</v>
      </c>
      <c r="J81" s="103">
        <f t="shared" si="15"/>
        <v>3008</v>
      </c>
      <c r="K81" s="101">
        <f t="shared" si="15"/>
        <v>3400</v>
      </c>
      <c r="L81" s="101">
        <f t="shared" si="15"/>
        <v>3587</v>
      </c>
      <c r="M81" s="101">
        <f t="shared" si="15"/>
        <v>3777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'[1]8'!$C$105</f>
        <v>0</v>
      </c>
      <c r="F82" s="88">
        <f>'[1]8'!$D$105</f>
        <v>862</v>
      </c>
      <c r="G82" s="88">
        <f>'[1]8'!$E$105</f>
        <v>1679</v>
      </c>
      <c r="H82" s="89">
        <f>'[1]8'!$F$105</f>
        <v>0</v>
      </c>
      <c r="I82" s="88">
        <f>'[1]8'!$G$105</f>
        <v>850</v>
      </c>
      <c r="J82" s="90">
        <f>'[1]8'!$H$105</f>
        <v>850</v>
      </c>
      <c r="K82" s="88">
        <f>'[1]8'!$P$105</f>
        <v>0</v>
      </c>
      <c r="L82" s="88">
        <f>'[1]8'!$Y$105</f>
        <v>0</v>
      </c>
      <c r="M82" s="88">
        <f>'[1]8'!$AA$105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'[1]8'!$C$106</f>
        <v>2652</v>
      </c>
      <c r="F83" s="94">
        <f>'[1]8'!$D$106</f>
        <v>1942</v>
      </c>
      <c r="G83" s="94">
        <f>'[1]8'!$E$106</f>
        <v>1406</v>
      </c>
      <c r="H83" s="95">
        <f>'[1]8'!$F$106</f>
        <v>2200</v>
      </c>
      <c r="I83" s="94">
        <f>'[1]8'!$G$106</f>
        <v>2158</v>
      </c>
      <c r="J83" s="96">
        <f>'[1]8'!$H$106</f>
        <v>2158</v>
      </c>
      <c r="K83" s="94">
        <f>'[1]8'!$P$106</f>
        <v>3400</v>
      </c>
      <c r="L83" s="94">
        <f>'[1]8'!$Y$106</f>
        <v>3587</v>
      </c>
      <c r="M83" s="94">
        <f>'[1]8'!$AA$106</f>
        <v>3777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'[1]8'!$C$107</f>
        <v>0</v>
      </c>
      <c r="F84" s="101">
        <f>'[1]8'!$D$107</f>
        <v>0</v>
      </c>
      <c r="G84" s="101">
        <f>'[1]8'!$E$107</f>
        <v>0</v>
      </c>
      <c r="H84" s="102">
        <f>'[1]8'!$F$107</f>
        <v>0</v>
      </c>
      <c r="I84" s="101">
        <f>'[1]8'!$G$107</f>
        <v>0</v>
      </c>
      <c r="J84" s="103">
        <f>'[1]8'!$H$107</f>
        <v>0</v>
      </c>
      <c r="K84" s="101">
        <f>'[1]8'!$P$107</f>
        <v>0</v>
      </c>
      <c r="L84" s="101">
        <f>'[1]8'!$Y$107</f>
        <v>0</v>
      </c>
      <c r="M84" s="101">
        <f>'[1]8'!$AA$107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'[1]8'!$C$108</f>
        <v>0</v>
      </c>
      <c r="F85" s="101">
        <f>'[1]8'!$D$108</f>
        <v>0</v>
      </c>
      <c r="G85" s="101">
        <f>'[1]8'!$E$108</f>
        <v>0</v>
      </c>
      <c r="H85" s="102">
        <f>'[1]8'!$F$108</f>
        <v>0</v>
      </c>
      <c r="I85" s="101">
        <f>'[1]8'!$G$108</f>
        <v>0</v>
      </c>
      <c r="J85" s="103">
        <f>'[1]8'!$H$108</f>
        <v>0</v>
      </c>
      <c r="K85" s="101">
        <f>'[1]8'!$P$108</f>
        <v>0</v>
      </c>
      <c r="L85" s="101">
        <f>'[1]8'!$Y$108</f>
        <v>0</v>
      </c>
      <c r="M85" s="101">
        <f>'[1]8'!$AA$108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'[1]8'!$C$109</f>
        <v>0</v>
      </c>
      <c r="F86" s="101">
        <f>'[1]8'!$D$109</f>
        <v>0</v>
      </c>
      <c r="G86" s="101">
        <f>'[1]8'!$E$109</f>
        <v>0</v>
      </c>
      <c r="H86" s="102">
        <f>'[1]8'!$F$109</f>
        <v>0</v>
      </c>
      <c r="I86" s="101">
        <f>'[1]8'!$G$109</f>
        <v>0</v>
      </c>
      <c r="J86" s="103">
        <f>'[1]8'!$H$109</f>
        <v>0</v>
      </c>
      <c r="K86" s="101">
        <f>'[1]8'!$P$109</f>
        <v>0</v>
      </c>
      <c r="L86" s="101">
        <f>'[1]8'!$Y$109</f>
        <v>0</v>
      </c>
      <c r="M86" s="101">
        <f>'[1]8'!$AA$109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'[1]8'!$C$110</f>
        <v>0</v>
      </c>
      <c r="F87" s="101">
        <f>'[1]8'!$D$110</f>
        <v>0</v>
      </c>
      <c r="G87" s="101">
        <f>'[1]8'!$E$110</f>
        <v>0</v>
      </c>
      <c r="H87" s="102">
        <f>'[1]8'!$F$110</f>
        <v>0</v>
      </c>
      <c r="I87" s="101">
        <f>'[1]8'!$G$110</f>
        <v>0</v>
      </c>
      <c r="J87" s="103">
        <f>'[1]8'!$H$110</f>
        <v>0</v>
      </c>
      <c r="K87" s="101">
        <f>'[1]8'!$P$110</f>
        <v>0</v>
      </c>
      <c r="L87" s="101">
        <f>'[1]8'!$Y$110</f>
        <v>0</v>
      </c>
      <c r="M87" s="101">
        <f>'[1]8'!$AA$110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'[1]8'!$C$111</f>
        <v>61</v>
      </c>
      <c r="F88" s="101">
        <f>'[1]8'!$D$111</f>
        <v>0</v>
      </c>
      <c r="G88" s="101">
        <f>'[1]8'!$E$111</f>
        <v>0</v>
      </c>
      <c r="H88" s="102">
        <f>'[1]8'!$F$111</f>
        <v>0</v>
      </c>
      <c r="I88" s="101">
        <f>'[1]8'!$G$111</f>
        <v>0</v>
      </c>
      <c r="J88" s="103">
        <f>'[1]8'!$H$111</f>
        <v>0</v>
      </c>
      <c r="K88" s="101">
        <f>'[1]8'!$P$111</f>
        <v>0</v>
      </c>
      <c r="L88" s="101">
        <f>'[1]8'!$Y$111</f>
        <v>0</v>
      </c>
      <c r="M88" s="101">
        <f>'[1]8'!$AA$111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'[1]8'!$C$112</f>
        <v>0</v>
      </c>
      <c r="F90" s="74">
        <f>'[1]8'!$D$112</f>
        <v>0</v>
      </c>
      <c r="G90" s="74">
        <f>'[1]8'!$E$112</f>
        <v>22</v>
      </c>
      <c r="H90" s="75">
        <f>'[1]8'!$F$112</f>
        <v>0</v>
      </c>
      <c r="I90" s="74">
        <f>'[1]8'!$G$112</f>
        <v>0</v>
      </c>
      <c r="J90" s="76">
        <f>'[1]8'!$H$112</f>
        <v>0</v>
      </c>
      <c r="K90" s="74">
        <f>'[1]8'!$P$112</f>
        <v>0</v>
      </c>
      <c r="L90" s="74">
        <f>'[1]8'!$Y$112</f>
        <v>0</v>
      </c>
      <c r="M90" s="74">
        <f>'[1]8'!$AA$112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255670</v>
      </c>
      <c r="F92" s="28">
        <f t="shared" ref="F92:M92" si="16">F4+F51+F77+F90</f>
        <v>258520</v>
      </c>
      <c r="G92" s="28">
        <f t="shared" si="16"/>
        <v>258813</v>
      </c>
      <c r="H92" s="29">
        <f t="shared" si="16"/>
        <v>302358</v>
      </c>
      <c r="I92" s="28">
        <f t="shared" si="16"/>
        <v>324022</v>
      </c>
      <c r="J92" s="30">
        <f t="shared" si="16"/>
        <v>313579</v>
      </c>
      <c r="K92" s="28">
        <f t="shared" si="16"/>
        <v>345324</v>
      </c>
      <c r="L92" s="28">
        <f t="shared" si="16"/>
        <v>357359</v>
      </c>
      <c r="M92" s="28">
        <f t="shared" si="16"/>
        <v>378367.45000000007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'[1]8'!$B$9)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95962</v>
      </c>
      <c r="F4" s="74">
        <f t="shared" ref="F4:M4" si="0">F5+F8+F47</f>
        <v>108279</v>
      </c>
      <c r="G4" s="74">
        <f t="shared" si="0"/>
        <v>97696</v>
      </c>
      <c r="H4" s="75">
        <f t="shared" si="0"/>
        <v>106378</v>
      </c>
      <c r="I4" s="74">
        <f t="shared" si="0"/>
        <v>103538</v>
      </c>
      <c r="J4" s="76">
        <f t="shared" si="0"/>
        <v>103516</v>
      </c>
      <c r="K4" s="74">
        <f t="shared" si="0"/>
        <v>101895</v>
      </c>
      <c r="L4" s="74">
        <f t="shared" si="0"/>
        <v>104043</v>
      </c>
      <c r="M4" s="74">
        <f t="shared" si="0"/>
        <v>109148.5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46817</v>
      </c>
      <c r="F5" s="81">
        <f t="shared" ref="F5:M5" si="1">SUM(F6:F7)</f>
        <v>54715</v>
      </c>
      <c r="G5" s="81">
        <f t="shared" si="1"/>
        <v>54431</v>
      </c>
      <c r="H5" s="82">
        <f t="shared" si="1"/>
        <v>61990</v>
      </c>
      <c r="I5" s="81">
        <f t="shared" si="1"/>
        <v>61360</v>
      </c>
      <c r="J5" s="83">
        <f t="shared" si="1"/>
        <v>61360</v>
      </c>
      <c r="K5" s="81">
        <f t="shared" si="1"/>
        <v>63432</v>
      </c>
      <c r="L5" s="81">
        <f t="shared" si="1"/>
        <v>66921</v>
      </c>
      <c r="M5" s="81">
        <f t="shared" si="1"/>
        <v>70554.7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'[1]8'!C$226</f>
        <v>40671</v>
      </c>
      <c r="F6" s="88">
        <f>'[1]8'!D$226</f>
        <v>47420</v>
      </c>
      <c r="G6" s="88">
        <f>'[1]8'!E$226</f>
        <v>47241</v>
      </c>
      <c r="H6" s="89">
        <f>'[1]8'!F$226</f>
        <v>55475</v>
      </c>
      <c r="I6" s="88">
        <f>'[1]8'!G$226</f>
        <v>54845</v>
      </c>
      <c r="J6" s="90">
        <f>'[1]8'!H$226</f>
        <v>54845</v>
      </c>
      <c r="K6" s="88">
        <f>'[1]8'!P$226</f>
        <v>56874</v>
      </c>
      <c r="L6" s="88">
        <f>'[1]8'!Y$226</f>
        <v>60026</v>
      </c>
      <c r="M6" s="88">
        <f>'[1]8'!AA$226</f>
        <v>63315.3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'[1]8'!C$227</f>
        <v>6146</v>
      </c>
      <c r="F7" s="94">
        <f>'[1]8'!D$227</f>
        <v>7295</v>
      </c>
      <c r="G7" s="94">
        <f>'[1]8'!E$227</f>
        <v>7190</v>
      </c>
      <c r="H7" s="95">
        <f>'[1]8'!F$227</f>
        <v>6515</v>
      </c>
      <c r="I7" s="94">
        <f>'[1]8'!G$227</f>
        <v>6515</v>
      </c>
      <c r="J7" s="96">
        <f>'[1]8'!H$227</f>
        <v>6515</v>
      </c>
      <c r="K7" s="94">
        <f>'[1]8'!P$227</f>
        <v>6558</v>
      </c>
      <c r="L7" s="94">
        <f>'[1]8'!Y$227</f>
        <v>6895</v>
      </c>
      <c r="M7" s="94">
        <f>'[1]8'!AA$227</f>
        <v>7239.4000000000005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49145</v>
      </c>
      <c r="F8" s="81">
        <f t="shared" ref="F8:M8" si="3">SUM(F9:F46)</f>
        <v>53564</v>
      </c>
      <c r="G8" s="81">
        <f t="shared" si="3"/>
        <v>43265</v>
      </c>
      <c r="H8" s="82">
        <f t="shared" si="3"/>
        <v>44388</v>
      </c>
      <c r="I8" s="81">
        <f t="shared" si="3"/>
        <v>42178</v>
      </c>
      <c r="J8" s="83">
        <f t="shared" si="3"/>
        <v>42156</v>
      </c>
      <c r="K8" s="81">
        <f t="shared" si="3"/>
        <v>38463</v>
      </c>
      <c r="L8" s="81">
        <f t="shared" si="3"/>
        <v>37122</v>
      </c>
      <c r="M8" s="81">
        <f t="shared" si="3"/>
        <v>38593.799999999996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'[1]8'!C$229</f>
        <v>0</v>
      </c>
      <c r="F9" s="88">
        <f>'[1]8'!D$229</f>
        <v>0</v>
      </c>
      <c r="G9" s="88">
        <f>'[1]8'!E$229</f>
        <v>0</v>
      </c>
      <c r="H9" s="89">
        <f>'[1]8'!F$229</f>
        <v>0</v>
      </c>
      <c r="I9" s="88">
        <f>'[1]8'!G$229</f>
        <v>0</v>
      </c>
      <c r="J9" s="90">
        <f>'[1]8'!H$229</f>
        <v>0</v>
      </c>
      <c r="K9" s="88">
        <f>'[1]8'!P$229</f>
        <v>0</v>
      </c>
      <c r="L9" s="88">
        <f>'[1]8'!Y$229</f>
        <v>0</v>
      </c>
      <c r="M9" s="88">
        <f>'[1]8'!AA$229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'[1]8'!C$230</f>
        <v>626</v>
      </c>
      <c r="F10" s="101">
        <f>'[1]8'!D$230</f>
        <v>267</v>
      </c>
      <c r="G10" s="101">
        <f>'[1]8'!E$230</f>
        <v>49</v>
      </c>
      <c r="H10" s="102">
        <f>'[1]8'!F$230</f>
        <v>0</v>
      </c>
      <c r="I10" s="101">
        <f>'[1]8'!G$230</f>
        <v>174</v>
      </c>
      <c r="J10" s="103">
        <f>'[1]8'!H$230</f>
        <v>174</v>
      </c>
      <c r="K10" s="101">
        <f>'[1]8'!P$230</f>
        <v>0</v>
      </c>
      <c r="L10" s="101">
        <f>'[1]8'!Y$230</f>
        <v>0</v>
      </c>
      <c r="M10" s="101">
        <f>'[1]8'!AA$230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'[1]8'!C$231</f>
        <v>172</v>
      </c>
      <c r="F11" s="101">
        <f>'[1]8'!D$231</f>
        <v>7</v>
      </c>
      <c r="G11" s="101">
        <f>'[1]8'!E$231</f>
        <v>0</v>
      </c>
      <c r="H11" s="102">
        <f>'[1]8'!F$231</f>
        <v>0</v>
      </c>
      <c r="I11" s="101">
        <f>'[1]8'!G$231</f>
        <v>353</v>
      </c>
      <c r="J11" s="103">
        <f>'[1]8'!H$231</f>
        <v>413</v>
      </c>
      <c r="K11" s="101">
        <f>'[1]8'!P$231</f>
        <v>20</v>
      </c>
      <c r="L11" s="101">
        <f>'[1]8'!Y$231</f>
        <v>0</v>
      </c>
      <c r="M11" s="101">
        <f>'[1]8'!AA$231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'[1]8'!C$232</f>
        <v>2483</v>
      </c>
      <c r="F12" s="101">
        <f>'[1]8'!D$232</f>
        <v>3396</v>
      </c>
      <c r="G12" s="101">
        <f>'[1]8'!E$232</f>
        <v>3470</v>
      </c>
      <c r="H12" s="102">
        <f>'[1]8'!F$232</f>
        <v>2603</v>
      </c>
      <c r="I12" s="101">
        <f>'[1]8'!G$232</f>
        <v>3173</v>
      </c>
      <c r="J12" s="103">
        <f>'[1]8'!H$232</f>
        <v>3173</v>
      </c>
      <c r="K12" s="101">
        <f>'[1]8'!P$232</f>
        <v>3500</v>
      </c>
      <c r="L12" s="101">
        <f>'[1]8'!Y$232</f>
        <v>0</v>
      </c>
      <c r="M12" s="101">
        <f>'[1]8'!AA$232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'[1]8'!C$233</f>
        <v>1053</v>
      </c>
      <c r="F13" s="101">
        <f>'[1]8'!D$233</f>
        <v>69</v>
      </c>
      <c r="G13" s="101">
        <f>'[1]8'!E$233</f>
        <v>158</v>
      </c>
      <c r="H13" s="102">
        <f>'[1]8'!F$233</f>
        <v>270</v>
      </c>
      <c r="I13" s="101">
        <f>'[1]8'!G$233</f>
        <v>270</v>
      </c>
      <c r="J13" s="103">
        <f>'[1]8'!H$233</f>
        <v>270</v>
      </c>
      <c r="K13" s="101">
        <f>'[1]8'!P$233</f>
        <v>240</v>
      </c>
      <c r="L13" s="101">
        <f>'[1]8'!Y$233</f>
        <v>0</v>
      </c>
      <c r="M13" s="101">
        <f>'[1]8'!AA$233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'[1]8'!C$234</f>
        <v>282</v>
      </c>
      <c r="F14" s="101">
        <f>'[1]8'!D$234</f>
        <v>22</v>
      </c>
      <c r="G14" s="101">
        <f>'[1]8'!E$234</f>
        <v>37</v>
      </c>
      <c r="H14" s="102">
        <f>'[1]8'!F$234</f>
        <v>80</v>
      </c>
      <c r="I14" s="101">
        <f>'[1]8'!G$234</f>
        <v>215</v>
      </c>
      <c r="J14" s="103">
        <f>'[1]8'!H$234</f>
        <v>189</v>
      </c>
      <c r="K14" s="101">
        <f>'[1]8'!P$234</f>
        <v>50</v>
      </c>
      <c r="L14" s="101">
        <f>'[1]8'!Y$234</f>
        <v>290</v>
      </c>
      <c r="M14" s="101">
        <f>'[1]8'!AA$234</f>
        <v>302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'[1]8'!C$235</f>
        <v>2435</v>
      </c>
      <c r="F15" s="101">
        <f>'[1]8'!D$235</f>
        <v>1561</v>
      </c>
      <c r="G15" s="101">
        <f>'[1]8'!E$235</f>
        <v>2029</v>
      </c>
      <c r="H15" s="102">
        <f>'[1]8'!F$235</f>
        <v>1673</v>
      </c>
      <c r="I15" s="101">
        <f>'[1]8'!G$235</f>
        <v>1644</v>
      </c>
      <c r="J15" s="103">
        <f>'[1]8'!H$235</f>
        <v>2217</v>
      </c>
      <c r="K15" s="101">
        <f>'[1]8'!P$235</f>
        <v>2100</v>
      </c>
      <c r="L15" s="101">
        <f>'[1]8'!Y$235</f>
        <v>893</v>
      </c>
      <c r="M15" s="101">
        <f>'[1]8'!AA$235</f>
        <v>937.5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'[1]8'!C$236</f>
        <v>1692</v>
      </c>
      <c r="F16" s="101">
        <f>'[1]8'!D$236</f>
        <v>2714</v>
      </c>
      <c r="G16" s="101">
        <f>'[1]8'!E$236</f>
        <v>2115</v>
      </c>
      <c r="H16" s="102">
        <f>'[1]8'!F$236</f>
        <v>2000</v>
      </c>
      <c r="I16" s="101">
        <f>'[1]8'!G$236</f>
        <v>3000</v>
      </c>
      <c r="J16" s="103">
        <f>'[1]8'!H$236</f>
        <v>2791</v>
      </c>
      <c r="K16" s="101">
        <f>'[1]8'!P$236</f>
        <v>750</v>
      </c>
      <c r="L16" s="101">
        <f>'[1]8'!Y$236</f>
        <v>0</v>
      </c>
      <c r="M16" s="101">
        <f>'[1]8'!AA$236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'[1]8'!C$237</f>
        <v>55</v>
      </c>
      <c r="F17" s="101">
        <f>'[1]8'!D$237</f>
        <v>75</v>
      </c>
      <c r="G17" s="101">
        <f>'[1]8'!E$237</f>
        <v>29</v>
      </c>
      <c r="H17" s="102">
        <f>'[1]8'!F$237</f>
        <v>450</v>
      </c>
      <c r="I17" s="101">
        <f>'[1]8'!G$237</f>
        <v>420</v>
      </c>
      <c r="J17" s="103">
        <f>'[1]8'!H$237</f>
        <v>84</v>
      </c>
      <c r="K17" s="101">
        <f>'[1]8'!P$237</f>
        <v>30</v>
      </c>
      <c r="L17" s="101">
        <f>'[1]8'!Y$237</f>
        <v>0</v>
      </c>
      <c r="M17" s="101">
        <f>'[1]8'!AA$237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'[1]8'!C$238</f>
        <v>0</v>
      </c>
      <c r="F18" s="101">
        <f>'[1]8'!D$238</f>
        <v>0</v>
      </c>
      <c r="G18" s="101">
        <f>'[1]8'!E$238</f>
        <v>0</v>
      </c>
      <c r="H18" s="102">
        <f>'[1]8'!F$238</f>
        <v>0</v>
      </c>
      <c r="I18" s="101">
        <f>'[1]8'!G$238</f>
        <v>0</v>
      </c>
      <c r="J18" s="103">
        <f>'[1]8'!H$238</f>
        <v>0</v>
      </c>
      <c r="K18" s="101">
        <f>'[1]8'!P$238</f>
        <v>0</v>
      </c>
      <c r="L18" s="101">
        <f>'[1]8'!Y$238</f>
        <v>0</v>
      </c>
      <c r="M18" s="101">
        <f>'[1]8'!AA$238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'[1]8'!C$239</f>
        <v>0</v>
      </c>
      <c r="F19" s="101">
        <f>'[1]8'!D$239</f>
        <v>0</v>
      </c>
      <c r="G19" s="101">
        <f>'[1]8'!E$239</f>
        <v>0</v>
      </c>
      <c r="H19" s="102">
        <f>'[1]8'!F$239</f>
        <v>0</v>
      </c>
      <c r="I19" s="101">
        <f>'[1]8'!G$239</f>
        <v>0</v>
      </c>
      <c r="J19" s="103">
        <f>'[1]8'!H$239</f>
        <v>0</v>
      </c>
      <c r="K19" s="101">
        <f>'[1]8'!P$239</f>
        <v>0</v>
      </c>
      <c r="L19" s="101">
        <f>'[1]8'!Y$239</f>
        <v>0</v>
      </c>
      <c r="M19" s="101">
        <f>'[1]8'!AA$239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'[1]8'!C$240</f>
        <v>0</v>
      </c>
      <c r="F20" s="101">
        <f>'[1]8'!D$240</f>
        <v>0</v>
      </c>
      <c r="G20" s="101">
        <f>'[1]8'!E$240</f>
        <v>0</v>
      </c>
      <c r="H20" s="102">
        <f>'[1]8'!F$240</f>
        <v>0</v>
      </c>
      <c r="I20" s="101">
        <f>'[1]8'!G$240</f>
        <v>0</v>
      </c>
      <c r="J20" s="103">
        <f>'[1]8'!H$240</f>
        <v>0</v>
      </c>
      <c r="K20" s="101">
        <f>'[1]8'!P$240</f>
        <v>0</v>
      </c>
      <c r="L20" s="101">
        <f>'[1]8'!Y$240</f>
        <v>0</v>
      </c>
      <c r="M20" s="101">
        <f>'[1]8'!AA$240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'[1]8'!C$241</f>
        <v>6449</v>
      </c>
      <c r="F21" s="101">
        <f>'[1]8'!D$241</f>
        <v>0</v>
      </c>
      <c r="G21" s="101">
        <f>'[1]8'!E$241</f>
        <v>1524</v>
      </c>
      <c r="H21" s="102">
        <f>'[1]8'!F$241</f>
        <v>1000</v>
      </c>
      <c r="I21" s="101">
        <f>'[1]8'!G$241</f>
        <v>1000</v>
      </c>
      <c r="J21" s="103">
        <f>'[1]8'!H$241</f>
        <v>1000</v>
      </c>
      <c r="K21" s="101">
        <f>'[1]8'!P$241</f>
        <v>607</v>
      </c>
      <c r="L21" s="101">
        <f>'[1]8'!Y$241</f>
        <v>0</v>
      </c>
      <c r="M21" s="101">
        <f>'[1]8'!AA$241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'[1]8'!C$242</f>
        <v>224</v>
      </c>
      <c r="F22" s="101">
        <f>'[1]8'!D$242</f>
        <v>3291</v>
      </c>
      <c r="G22" s="101">
        <f>'[1]8'!E$242</f>
        <v>242</v>
      </c>
      <c r="H22" s="102">
        <f>'[1]8'!F$242</f>
        <v>80</v>
      </c>
      <c r="I22" s="101">
        <f>'[1]8'!G$242</f>
        <v>324</v>
      </c>
      <c r="J22" s="103">
        <f>'[1]8'!H$242</f>
        <v>449</v>
      </c>
      <c r="K22" s="101">
        <f>'[1]8'!P$242</f>
        <v>0</v>
      </c>
      <c r="L22" s="101">
        <f>'[1]8'!Y$242</f>
        <v>0</v>
      </c>
      <c r="M22" s="101">
        <f>'[1]8'!AA$242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'[1]8'!C$243</f>
        <v>4934</v>
      </c>
      <c r="F23" s="101">
        <f>'[1]8'!D$243</f>
        <v>195</v>
      </c>
      <c r="G23" s="101">
        <f>'[1]8'!E$243</f>
        <v>0</v>
      </c>
      <c r="H23" s="102">
        <f>'[1]8'!F$243</f>
        <v>0</v>
      </c>
      <c r="I23" s="101">
        <f>'[1]8'!G$243</f>
        <v>0</v>
      </c>
      <c r="J23" s="103">
        <f>'[1]8'!H$243</f>
        <v>0</v>
      </c>
      <c r="K23" s="101">
        <f>'[1]8'!P$243</f>
        <v>0</v>
      </c>
      <c r="L23" s="101">
        <f>'[1]8'!Y$243</f>
        <v>0</v>
      </c>
      <c r="M23" s="101">
        <f>'[1]8'!AA$243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'[1]8'!C$244</f>
        <v>270</v>
      </c>
      <c r="F24" s="101">
        <f>'[1]8'!D$244</f>
        <v>424</v>
      </c>
      <c r="G24" s="101">
        <f>'[1]8'!E$244</f>
        <v>0</v>
      </c>
      <c r="H24" s="102">
        <f>'[1]8'!F$244</f>
        <v>50</v>
      </c>
      <c r="I24" s="101">
        <f>'[1]8'!G$244</f>
        <v>50</v>
      </c>
      <c r="J24" s="103">
        <f>'[1]8'!H$244</f>
        <v>0</v>
      </c>
      <c r="K24" s="101">
        <f>'[1]8'!P$244</f>
        <v>0</v>
      </c>
      <c r="L24" s="101">
        <f>'[1]8'!Y$244</f>
        <v>0</v>
      </c>
      <c r="M24" s="101">
        <f>'[1]8'!AA$244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'[1]8'!C$245</f>
        <v>399</v>
      </c>
      <c r="F25" s="101">
        <f>'[1]8'!D$245</f>
        <v>4972</v>
      </c>
      <c r="G25" s="101">
        <f>'[1]8'!E$245</f>
        <v>837</v>
      </c>
      <c r="H25" s="102">
        <f>'[1]8'!F$245</f>
        <v>935</v>
      </c>
      <c r="I25" s="101">
        <f>'[1]8'!G$245</f>
        <v>614</v>
      </c>
      <c r="J25" s="103">
        <f>'[1]8'!H$245</f>
        <v>319</v>
      </c>
      <c r="K25" s="101">
        <f>'[1]8'!P$245</f>
        <v>500</v>
      </c>
      <c r="L25" s="101">
        <f>'[1]8'!Y$245</f>
        <v>350</v>
      </c>
      <c r="M25" s="101">
        <f>'[1]8'!AA$245</f>
        <v>358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'[1]8'!C$246</f>
        <v>24</v>
      </c>
      <c r="F26" s="101">
        <f>'[1]8'!D$246</f>
        <v>0</v>
      </c>
      <c r="G26" s="101">
        <f>'[1]8'!E$246</f>
        <v>0</v>
      </c>
      <c r="H26" s="102">
        <f>'[1]8'!F$246</f>
        <v>0</v>
      </c>
      <c r="I26" s="101">
        <f>'[1]8'!G$246</f>
        <v>0</v>
      </c>
      <c r="J26" s="103">
        <f>'[1]8'!H$246</f>
        <v>0</v>
      </c>
      <c r="K26" s="101">
        <f>'[1]8'!P$246</f>
        <v>0</v>
      </c>
      <c r="L26" s="101">
        <f>'[1]8'!Y$246</f>
        <v>0</v>
      </c>
      <c r="M26" s="101">
        <f>'[1]8'!AA$246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'[1]8'!C$247</f>
        <v>28</v>
      </c>
      <c r="F27" s="101">
        <f>'[1]8'!D$247</f>
        <v>0</v>
      </c>
      <c r="G27" s="101">
        <f>'[1]8'!E$247</f>
        <v>0</v>
      </c>
      <c r="H27" s="102">
        <f>'[1]8'!F$247</f>
        <v>0</v>
      </c>
      <c r="I27" s="101">
        <f>'[1]8'!G$247</f>
        <v>0</v>
      </c>
      <c r="J27" s="103">
        <f>'[1]8'!H$247</f>
        <v>0</v>
      </c>
      <c r="K27" s="101">
        <f>'[1]8'!P$247</f>
        <v>0</v>
      </c>
      <c r="L27" s="101">
        <f>'[1]8'!Y$247</f>
        <v>0</v>
      </c>
      <c r="M27" s="101">
        <f>'[1]8'!AA$247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'[1]8'!C$248</f>
        <v>0</v>
      </c>
      <c r="F28" s="101">
        <f>'[1]8'!D$248</f>
        <v>0</v>
      </c>
      <c r="G28" s="101">
        <f>'[1]8'!E$248</f>
        <v>0</v>
      </c>
      <c r="H28" s="102">
        <f>'[1]8'!F$248</f>
        <v>0</v>
      </c>
      <c r="I28" s="101">
        <f>'[1]8'!G$248</f>
        <v>0</v>
      </c>
      <c r="J28" s="103">
        <f>'[1]8'!H$248</f>
        <v>0</v>
      </c>
      <c r="K28" s="101">
        <f>'[1]8'!P$248</f>
        <v>0</v>
      </c>
      <c r="L28" s="101">
        <f>'[1]8'!Y$248</f>
        <v>0</v>
      </c>
      <c r="M28" s="101">
        <f>'[1]8'!AA$248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'[1]8'!C$249</f>
        <v>0</v>
      </c>
      <c r="F29" s="101">
        <f>'[1]8'!D$249</f>
        <v>32</v>
      </c>
      <c r="G29" s="101">
        <f>'[1]8'!E$249</f>
        <v>0</v>
      </c>
      <c r="H29" s="102">
        <f>'[1]8'!F$249</f>
        <v>0</v>
      </c>
      <c r="I29" s="101">
        <f>'[1]8'!G$249</f>
        <v>10</v>
      </c>
      <c r="J29" s="103">
        <f>'[1]8'!H$249</f>
        <v>10</v>
      </c>
      <c r="K29" s="101">
        <f>'[1]8'!P$249</f>
        <v>0</v>
      </c>
      <c r="L29" s="101">
        <f>'[1]8'!Y$249</f>
        <v>0</v>
      </c>
      <c r="M29" s="101">
        <f>'[1]8'!AA$249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'[1]8'!C$250</f>
        <v>0</v>
      </c>
      <c r="F30" s="101">
        <f>'[1]8'!D$250</f>
        <v>0</v>
      </c>
      <c r="G30" s="101">
        <f>'[1]8'!E$250</f>
        <v>0</v>
      </c>
      <c r="H30" s="102">
        <f>'[1]8'!F$250</f>
        <v>0</v>
      </c>
      <c r="I30" s="101">
        <f>'[1]8'!G$250</f>
        <v>0</v>
      </c>
      <c r="J30" s="103">
        <f>'[1]8'!H$250</f>
        <v>0</v>
      </c>
      <c r="K30" s="101">
        <f>'[1]8'!P$250</f>
        <v>0</v>
      </c>
      <c r="L30" s="101">
        <f>'[1]8'!Y$250</f>
        <v>0</v>
      </c>
      <c r="M30" s="101">
        <f>'[1]8'!AA$250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'[1]8'!C$251</f>
        <v>0</v>
      </c>
      <c r="F31" s="101">
        <f>'[1]8'!D$251</f>
        <v>0</v>
      </c>
      <c r="G31" s="101">
        <f>'[1]8'!E$251</f>
        <v>0</v>
      </c>
      <c r="H31" s="102">
        <f>'[1]8'!F$251</f>
        <v>0</v>
      </c>
      <c r="I31" s="101">
        <f>'[1]8'!G$251</f>
        <v>0</v>
      </c>
      <c r="J31" s="103">
        <f>'[1]8'!H$251</f>
        <v>0</v>
      </c>
      <c r="K31" s="101">
        <f>'[1]8'!P$251</f>
        <v>0</v>
      </c>
      <c r="L31" s="101">
        <f>'[1]8'!Y$251</f>
        <v>0</v>
      </c>
      <c r="M31" s="101">
        <f>'[1]8'!AA$251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'[1]8'!C$252</f>
        <v>0</v>
      </c>
      <c r="F32" s="101">
        <f>'[1]8'!D$252</f>
        <v>0</v>
      </c>
      <c r="G32" s="101">
        <f>'[1]8'!E$252</f>
        <v>0</v>
      </c>
      <c r="H32" s="102">
        <f>'[1]8'!F$252</f>
        <v>0</v>
      </c>
      <c r="I32" s="101">
        <f>'[1]8'!G$252</f>
        <v>8</v>
      </c>
      <c r="J32" s="103">
        <f>'[1]8'!H$252</f>
        <v>8</v>
      </c>
      <c r="K32" s="101">
        <f>'[1]8'!P$252</f>
        <v>0</v>
      </c>
      <c r="L32" s="101">
        <f>'[1]8'!Y$252</f>
        <v>0</v>
      </c>
      <c r="M32" s="101">
        <f>'[1]8'!AA$252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'[1]8'!C$253</f>
        <v>0</v>
      </c>
      <c r="F33" s="101">
        <f>'[1]8'!D$253</f>
        <v>0</v>
      </c>
      <c r="G33" s="101">
        <f>'[1]8'!E$253</f>
        <v>0</v>
      </c>
      <c r="H33" s="102">
        <f>'[1]8'!F$253</f>
        <v>0</v>
      </c>
      <c r="I33" s="101">
        <f>'[1]8'!G$253</f>
        <v>0</v>
      </c>
      <c r="J33" s="103">
        <f>'[1]8'!H$253</f>
        <v>0</v>
      </c>
      <c r="K33" s="101">
        <f>'[1]8'!P$253</f>
        <v>0</v>
      </c>
      <c r="L33" s="101">
        <f>'[1]8'!Y$253</f>
        <v>0</v>
      </c>
      <c r="M33" s="101">
        <f>'[1]8'!AA$253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'[1]8'!C$254</f>
        <v>0</v>
      </c>
      <c r="F34" s="101">
        <f>'[1]8'!D$254</f>
        <v>0</v>
      </c>
      <c r="G34" s="101">
        <f>'[1]8'!E$254</f>
        <v>0</v>
      </c>
      <c r="H34" s="102">
        <f>'[1]8'!F$254</f>
        <v>0</v>
      </c>
      <c r="I34" s="101">
        <f>'[1]8'!G$254</f>
        <v>0</v>
      </c>
      <c r="J34" s="103">
        <f>'[1]8'!H$254</f>
        <v>0</v>
      </c>
      <c r="K34" s="101">
        <f>'[1]8'!P$254</f>
        <v>0</v>
      </c>
      <c r="L34" s="101">
        <f>'[1]8'!Y$254</f>
        <v>0</v>
      </c>
      <c r="M34" s="101">
        <f>'[1]8'!AA$254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'[1]8'!C$255</f>
        <v>17</v>
      </c>
      <c r="F35" s="101">
        <f>'[1]8'!D$255</f>
        <v>0</v>
      </c>
      <c r="G35" s="101">
        <f>'[1]8'!E$255</f>
        <v>0</v>
      </c>
      <c r="H35" s="102">
        <f>'[1]8'!F$255</f>
        <v>0</v>
      </c>
      <c r="I35" s="101">
        <f>'[1]8'!G$255</f>
        <v>0</v>
      </c>
      <c r="J35" s="103">
        <f>'[1]8'!H$255</f>
        <v>0</v>
      </c>
      <c r="K35" s="101">
        <f>'[1]8'!P$255</f>
        <v>0</v>
      </c>
      <c r="L35" s="101">
        <f>'[1]8'!Y$255</f>
        <v>0</v>
      </c>
      <c r="M35" s="101">
        <f>'[1]8'!AA$255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'[1]8'!C$256</f>
        <v>0</v>
      </c>
      <c r="F36" s="101">
        <f>'[1]8'!D$256</f>
        <v>0</v>
      </c>
      <c r="G36" s="101">
        <f>'[1]8'!E$256</f>
        <v>0</v>
      </c>
      <c r="H36" s="102">
        <f>'[1]8'!F$256</f>
        <v>0</v>
      </c>
      <c r="I36" s="101">
        <f>'[1]8'!G$256</f>
        <v>0</v>
      </c>
      <c r="J36" s="103">
        <f>'[1]8'!H$256</f>
        <v>0</v>
      </c>
      <c r="K36" s="101">
        <f>'[1]8'!P$256</f>
        <v>0</v>
      </c>
      <c r="L36" s="101">
        <f>'[1]8'!Y$256</f>
        <v>0</v>
      </c>
      <c r="M36" s="101">
        <f>'[1]8'!AA$256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'[1]8'!C$257</f>
        <v>34</v>
      </c>
      <c r="F37" s="101">
        <f>'[1]8'!D$257</f>
        <v>5</v>
      </c>
      <c r="G37" s="101">
        <f>'[1]8'!E$257</f>
        <v>218</v>
      </c>
      <c r="H37" s="102">
        <f>'[1]8'!F$257</f>
        <v>30</v>
      </c>
      <c r="I37" s="101">
        <f>'[1]8'!G$257</f>
        <v>30</v>
      </c>
      <c r="J37" s="103">
        <f>'[1]8'!H$257</f>
        <v>237</v>
      </c>
      <c r="K37" s="101">
        <f>'[1]8'!P$257</f>
        <v>41</v>
      </c>
      <c r="L37" s="101">
        <f>'[1]8'!Y$257</f>
        <v>0</v>
      </c>
      <c r="M37" s="101">
        <f>'[1]8'!AA$257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'[1]8'!C$258</f>
        <v>1030</v>
      </c>
      <c r="F38" s="101">
        <f>'[1]8'!D$258</f>
        <v>522</v>
      </c>
      <c r="G38" s="101">
        <f>'[1]8'!E$258</f>
        <v>605</v>
      </c>
      <c r="H38" s="102">
        <f>'[1]8'!F$258</f>
        <v>550</v>
      </c>
      <c r="I38" s="101">
        <f>'[1]8'!G$258</f>
        <v>864</v>
      </c>
      <c r="J38" s="103">
        <f>'[1]8'!H$258</f>
        <v>1008</v>
      </c>
      <c r="K38" s="101">
        <f>'[1]8'!P$258</f>
        <v>950</v>
      </c>
      <c r="L38" s="101">
        <f>'[1]8'!Y$258</f>
        <v>887</v>
      </c>
      <c r="M38" s="101">
        <f>'[1]8'!AA$258</f>
        <v>931.35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'[1]8'!C$259</f>
        <v>20866</v>
      </c>
      <c r="F39" s="101">
        <f>'[1]8'!D$259</f>
        <v>32138</v>
      </c>
      <c r="G39" s="101">
        <f>'[1]8'!E$259</f>
        <v>23642</v>
      </c>
      <c r="H39" s="102">
        <f>'[1]8'!F$259</f>
        <v>25238</v>
      </c>
      <c r="I39" s="101">
        <f>'[1]8'!G$259</f>
        <v>21196</v>
      </c>
      <c r="J39" s="103">
        <f>'[1]8'!H$259</f>
        <v>19608</v>
      </c>
      <c r="K39" s="101">
        <f>'[1]8'!P$259</f>
        <v>18684</v>
      </c>
      <c r="L39" s="101">
        <f>'[1]8'!Y$259</f>
        <v>26991</v>
      </c>
      <c r="M39" s="101">
        <f>'[1]8'!AA$259</f>
        <v>28123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'[1]8'!C$260</f>
        <v>2632</v>
      </c>
      <c r="F40" s="101">
        <f>'[1]8'!D$260</f>
        <v>2409</v>
      </c>
      <c r="G40" s="101">
        <f>'[1]8'!E$260</f>
        <v>6556</v>
      </c>
      <c r="H40" s="102">
        <f>'[1]8'!F$260</f>
        <v>7177</v>
      </c>
      <c r="I40" s="101">
        <f>'[1]8'!G$260</f>
        <v>6409</v>
      </c>
      <c r="J40" s="103">
        <f>'[1]8'!H$260</f>
        <v>7402</v>
      </c>
      <c r="K40" s="101">
        <f>'[1]8'!P$260</f>
        <v>9000</v>
      </c>
      <c r="L40" s="101">
        <f>'[1]8'!Y$260</f>
        <v>5154</v>
      </c>
      <c r="M40" s="101">
        <f>'[1]8'!AA$260</f>
        <v>5412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'[1]8'!C$261</f>
        <v>7</v>
      </c>
      <c r="F41" s="101">
        <f>'[1]8'!D$261</f>
        <v>14</v>
      </c>
      <c r="G41" s="101">
        <f>'[1]8'!E$261</f>
        <v>0</v>
      </c>
      <c r="H41" s="102">
        <f>'[1]8'!F$261</f>
        <v>0</v>
      </c>
      <c r="I41" s="101">
        <f>'[1]8'!G$261</f>
        <v>94</v>
      </c>
      <c r="J41" s="103">
        <f>'[1]8'!H$261</f>
        <v>94</v>
      </c>
      <c r="K41" s="101">
        <f>'[1]8'!P$261</f>
        <v>0</v>
      </c>
      <c r="L41" s="101">
        <f>'[1]8'!Y$261</f>
        <v>0</v>
      </c>
      <c r="M41" s="101">
        <f>'[1]8'!AA$261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'[1]8'!C$262</f>
        <v>2336</v>
      </c>
      <c r="F42" s="101">
        <f>'[1]8'!D$262</f>
        <v>1135</v>
      </c>
      <c r="G42" s="101">
        <f>'[1]8'!E$262</f>
        <v>1625</v>
      </c>
      <c r="H42" s="102">
        <f>'[1]8'!F$262</f>
        <v>1367</v>
      </c>
      <c r="I42" s="101">
        <f>'[1]8'!G$262</f>
        <v>1652</v>
      </c>
      <c r="J42" s="103">
        <f>'[1]8'!H$262</f>
        <v>1912</v>
      </c>
      <c r="K42" s="101">
        <f>'[1]8'!P$262</f>
        <v>1590</v>
      </c>
      <c r="L42" s="101">
        <f>'[1]8'!Y$262</f>
        <v>1807</v>
      </c>
      <c r="M42" s="101">
        <f>'[1]8'!AA$262</f>
        <v>1799.95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'[1]8'!C$263</f>
        <v>877</v>
      </c>
      <c r="F43" s="101">
        <f>'[1]8'!D$263</f>
        <v>258</v>
      </c>
      <c r="G43" s="101">
        <f>'[1]8'!E$263</f>
        <v>22</v>
      </c>
      <c r="H43" s="102">
        <f>'[1]8'!F$263</f>
        <v>585</v>
      </c>
      <c r="I43" s="101">
        <f>'[1]8'!G$263</f>
        <v>442</v>
      </c>
      <c r="J43" s="103">
        <f>'[1]8'!H$263</f>
        <v>632</v>
      </c>
      <c r="K43" s="101">
        <f>'[1]8'!P$263</f>
        <v>401</v>
      </c>
      <c r="L43" s="101">
        <f>'[1]8'!Y$263</f>
        <v>750</v>
      </c>
      <c r="M43" s="101">
        <f>'[1]8'!AA$263</f>
        <v>730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'[1]8'!C$264</f>
        <v>64</v>
      </c>
      <c r="F44" s="101">
        <f>'[1]8'!D$264</f>
        <v>58</v>
      </c>
      <c r="G44" s="101">
        <f>'[1]8'!E$264</f>
        <v>94</v>
      </c>
      <c r="H44" s="102">
        <f>'[1]8'!F$264</f>
        <v>0</v>
      </c>
      <c r="I44" s="101">
        <f>'[1]8'!G$264</f>
        <v>10</v>
      </c>
      <c r="J44" s="103">
        <f>'[1]8'!H$264</f>
        <v>90</v>
      </c>
      <c r="K44" s="101">
        <f>'[1]8'!P$264</f>
        <v>0</v>
      </c>
      <c r="L44" s="101">
        <f>'[1]8'!Y$264</f>
        <v>0</v>
      </c>
      <c r="M44" s="101">
        <f>'[1]8'!AA$264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'[1]8'!C$265</f>
        <v>156</v>
      </c>
      <c r="F45" s="101">
        <f>'[1]8'!D$265</f>
        <v>0</v>
      </c>
      <c r="G45" s="101">
        <f>'[1]8'!E$265</f>
        <v>13</v>
      </c>
      <c r="H45" s="102">
        <f>'[1]8'!F$265</f>
        <v>300</v>
      </c>
      <c r="I45" s="101">
        <f>'[1]8'!G$265</f>
        <v>226</v>
      </c>
      <c r="J45" s="103">
        <f>'[1]8'!H$265</f>
        <v>76</v>
      </c>
      <c r="K45" s="101">
        <f>'[1]8'!P$265</f>
        <v>0</v>
      </c>
      <c r="L45" s="101">
        <f>'[1]8'!Y$265</f>
        <v>0</v>
      </c>
      <c r="M45" s="101">
        <f>'[1]8'!AA$265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'[1]8'!C$266</f>
        <v>0</v>
      </c>
      <c r="F46" s="94">
        <f>'[1]8'!D$266</f>
        <v>0</v>
      </c>
      <c r="G46" s="94">
        <f>'[1]8'!E$266</f>
        <v>0</v>
      </c>
      <c r="H46" s="95">
        <f>'[1]8'!F$266</f>
        <v>0</v>
      </c>
      <c r="I46" s="94">
        <f>'[1]8'!G$266</f>
        <v>0</v>
      </c>
      <c r="J46" s="96">
        <f>'[1]8'!H$266</f>
        <v>0</v>
      </c>
      <c r="K46" s="94">
        <f>'[1]8'!P$266</f>
        <v>0</v>
      </c>
      <c r="L46" s="94">
        <f>'[1]8'!Y$266</f>
        <v>0</v>
      </c>
      <c r="M46" s="94">
        <f>'[1]8'!AA$266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'[1]8'!C$268</f>
        <v>0</v>
      </c>
      <c r="F48" s="88">
        <f>'[1]8'!D$268</f>
        <v>0</v>
      </c>
      <c r="G48" s="88">
        <f>'[1]8'!E$268</f>
        <v>0</v>
      </c>
      <c r="H48" s="89">
        <f>'[1]8'!F$268</f>
        <v>0</v>
      </c>
      <c r="I48" s="88">
        <f>'[1]8'!G$268</f>
        <v>0</v>
      </c>
      <c r="J48" s="90">
        <f>'[1]8'!H$268</f>
        <v>0</v>
      </c>
      <c r="K48" s="88">
        <f>'[1]8'!P$268</f>
        <v>0</v>
      </c>
      <c r="L48" s="88">
        <f>'[1]8'!Y$268</f>
        <v>0</v>
      </c>
      <c r="M48" s="88">
        <f>'[1]8'!AA$268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'[1]8'!C$269</f>
        <v>0</v>
      </c>
      <c r="F49" s="94">
        <f>'[1]8'!D$269</f>
        <v>0</v>
      </c>
      <c r="G49" s="94">
        <f>'[1]8'!E$269</f>
        <v>0</v>
      </c>
      <c r="H49" s="95">
        <f>'[1]8'!F$269</f>
        <v>0</v>
      </c>
      <c r="I49" s="94">
        <f>'[1]8'!G$269</f>
        <v>0</v>
      </c>
      <c r="J49" s="96">
        <f>'[1]8'!H$269</f>
        <v>0</v>
      </c>
      <c r="K49" s="94">
        <f>'[1]8'!P$269</f>
        <v>0</v>
      </c>
      <c r="L49" s="94">
        <f>'[1]8'!Y$269</f>
        <v>0</v>
      </c>
      <c r="M49" s="94">
        <f>'[1]8'!AA$269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239</v>
      </c>
      <c r="F51" s="74">
        <f t="shared" ref="F51:M51" si="7">F52+F59+F62+F63+F64+F72+F73</f>
        <v>983</v>
      </c>
      <c r="G51" s="74">
        <f t="shared" si="7"/>
        <v>923</v>
      </c>
      <c r="H51" s="75">
        <f t="shared" si="7"/>
        <v>852</v>
      </c>
      <c r="I51" s="74">
        <f t="shared" si="7"/>
        <v>1438</v>
      </c>
      <c r="J51" s="76">
        <f t="shared" si="7"/>
        <v>1460</v>
      </c>
      <c r="K51" s="74">
        <f t="shared" si="7"/>
        <v>2060</v>
      </c>
      <c r="L51" s="74">
        <f t="shared" si="7"/>
        <v>1241</v>
      </c>
      <c r="M51" s="74">
        <f t="shared" si="7"/>
        <v>1306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674</v>
      </c>
      <c r="H52" s="89">
        <f t="shared" si="9"/>
        <v>0</v>
      </c>
      <c r="I52" s="88">
        <f t="shared" si="9"/>
        <v>860</v>
      </c>
      <c r="J52" s="90">
        <f t="shared" si="9"/>
        <v>860</v>
      </c>
      <c r="K52" s="88">
        <f t="shared" si="9"/>
        <v>1176</v>
      </c>
      <c r="L52" s="88">
        <f t="shared" si="9"/>
        <v>1241</v>
      </c>
      <c r="M52" s="88">
        <f t="shared" si="9"/>
        <v>1306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'[1]8'!C$273</f>
        <v>0</v>
      </c>
      <c r="F54" s="88">
        <f>'[1]8'!D$273</f>
        <v>0</v>
      </c>
      <c r="G54" s="88">
        <f>'[1]8'!E$273</f>
        <v>0</v>
      </c>
      <c r="H54" s="89">
        <f>'[1]8'!F$273</f>
        <v>0</v>
      </c>
      <c r="I54" s="88">
        <f>'[1]8'!G$273</f>
        <v>0</v>
      </c>
      <c r="J54" s="90">
        <f>'[1]8'!H$273</f>
        <v>0</v>
      </c>
      <c r="K54" s="88">
        <f>'[1]8'!P$273</f>
        <v>0</v>
      </c>
      <c r="L54" s="88">
        <f>'[1]8'!Y$273</f>
        <v>0</v>
      </c>
      <c r="M54" s="88">
        <f>'[1]8'!AA$273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'[1]8'!C$274</f>
        <v>0</v>
      </c>
      <c r="F55" s="94">
        <f>'[1]8'!D$274</f>
        <v>0</v>
      </c>
      <c r="G55" s="94">
        <f>'[1]8'!E$274</f>
        <v>0</v>
      </c>
      <c r="H55" s="95">
        <f>'[1]8'!F$274</f>
        <v>0</v>
      </c>
      <c r="I55" s="94">
        <f>'[1]8'!G$274</f>
        <v>0</v>
      </c>
      <c r="J55" s="96">
        <f>'[1]8'!H$274</f>
        <v>0</v>
      </c>
      <c r="K55" s="94">
        <f>'[1]8'!P$274</f>
        <v>0</v>
      </c>
      <c r="L55" s="94">
        <f>'[1]8'!Y$274</f>
        <v>0</v>
      </c>
      <c r="M55" s="94">
        <f>'[1]8'!AA$274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674</v>
      </c>
      <c r="H56" s="95">
        <f t="shared" si="13"/>
        <v>0</v>
      </c>
      <c r="I56" s="94">
        <f t="shared" si="13"/>
        <v>860</v>
      </c>
      <c r="J56" s="96">
        <f t="shared" si="13"/>
        <v>860</v>
      </c>
      <c r="K56" s="94">
        <f t="shared" si="13"/>
        <v>1176</v>
      </c>
      <c r="L56" s="94">
        <f t="shared" si="13"/>
        <v>1241</v>
      </c>
      <c r="M56" s="94">
        <f t="shared" si="13"/>
        <v>1306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'[1]8'!C$276</f>
        <v>0</v>
      </c>
      <c r="F57" s="88">
        <f>'[1]8'!D$276</f>
        <v>0</v>
      </c>
      <c r="G57" s="88">
        <f>'[1]8'!E$276</f>
        <v>674</v>
      </c>
      <c r="H57" s="89">
        <f>'[1]8'!F$276</f>
        <v>0</v>
      </c>
      <c r="I57" s="88">
        <f>'[1]8'!G$276</f>
        <v>860</v>
      </c>
      <c r="J57" s="90">
        <f>'[1]8'!H$276</f>
        <v>860</v>
      </c>
      <c r="K57" s="88">
        <f>'[1]8'!P$276</f>
        <v>1176</v>
      </c>
      <c r="L57" s="88">
        <f>'[1]8'!Y$276</f>
        <v>1241</v>
      </c>
      <c r="M57" s="88">
        <f>'[1]8'!AA$276</f>
        <v>1306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'[1]8'!C$277</f>
        <v>0</v>
      </c>
      <c r="F58" s="94">
        <f>'[1]8'!D$277</f>
        <v>0</v>
      </c>
      <c r="G58" s="94">
        <f>'[1]8'!E$277</f>
        <v>0</v>
      </c>
      <c r="H58" s="95">
        <f>'[1]8'!F$277</f>
        <v>0</v>
      </c>
      <c r="I58" s="94">
        <f>'[1]8'!G$277</f>
        <v>0</v>
      </c>
      <c r="J58" s="96">
        <f>'[1]8'!H$277</f>
        <v>0</v>
      </c>
      <c r="K58" s="94">
        <f>'[1]8'!P$277</f>
        <v>0</v>
      </c>
      <c r="L58" s="94">
        <f>'[1]8'!Y$277</f>
        <v>0</v>
      </c>
      <c r="M58" s="94">
        <f>'[1]8'!AA$277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'[1]8'!C$279</f>
        <v>0</v>
      </c>
      <c r="F60" s="88">
        <f>'[1]8'!D$279</f>
        <v>0</v>
      </c>
      <c r="G60" s="88">
        <f>'[1]8'!E$279</f>
        <v>0</v>
      </c>
      <c r="H60" s="89">
        <f>'[1]8'!F$279</f>
        <v>0</v>
      </c>
      <c r="I60" s="88">
        <f>'[1]8'!G$279</f>
        <v>0</v>
      </c>
      <c r="J60" s="90">
        <f>'[1]8'!H$279</f>
        <v>0</v>
      </c>
      <c r="K60" s="88">
        <f>'[1]8'!P$279</f>
        <v>0</v>
      </c>
      <c r="L60" s="88">
        <f>'[1]8'!Y$279</f>
        <v>0</v>
      </c>
      <c r="M60" s="88">
        <f>'[1]8'!AA$279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'[1]8'!C$280</f>
        <v>0</v>
      </c>
      <c r="F61" s="94">
        <f>'[1]8'!D$280</f>
        <v>0</v>
      </c>
      <c r="G61" s="94">
        <f>'[1]8'!E$280</f>
        <v>0</v>
      </c>
      <c r="H61" s="95">
        <f>'[1]8'!F$280</f>
        <v>0</v>
      </c>
      <c r="I61" s="94">
        <f>'[1]8'!G$280</f>
        <v>0</v>
      </c>
      <c r="J61" s="96">
        <f>'[1]8'!H$280</f>
        <v>0</v>
      </c>
      <c r="K61" s="94">
        <f>'[1]8'!P$280</f>
        <v>0</v>
      </c>
      <c r="L61" s="94">
        <f>'[1]8'!Y$280</f>
        <v>0</v>
      </c>
      <c r="M61" s="94">
        <f>'[1]8'!AA$280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'[1]8'!C$281</f>
        <v>0</v>
      </c>
      <c r="F62" s="101">
        <f>'[1]8'!D$281</f>
        <v>0</v>
      </c>
      <c r="G62" s="101">
        <f>'[1]8'!E$281</f>
        <v>0</v>
      </c>
      <c r="H62" s="102">
        <f>'[1]8'!F$281</f>
        <v>0</v>
      </c>
      <c r="I62" s="101">
        <f>'[1]8'!G$281</f>
        <v>0</v>
      </c>
      <c r="J62" s="103">
        <f>'[1]8'!H$281</f>
        <v>0</v>
      </c>
      <c r="K62" s="101">
        <f>'[1]8'!P$281</f>
        <v>0</v>
      </c>
      <c r="L62" s="101">
        <f>'[1]8'!Y$281</f>
        <v>0</v>
      </c>
      <c r="M62" s="101">
        <f>'[1]8'!AA$281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'[1]8'!C$282</f>
        <v>0</v>
      </c>
      <c r="F63" s="101">
        <f>'[1]8'!D$282</f>
        <v>0</v>
      </c>
      <c r="G63" s="101">
        <f>'[1]8'!E$282</f>
        <v>0</v>
      </c>
      <c r="H63" s="102">
        <f>'[1]8'!F$282</f>
        <v>0</v>
      </c>
      <c r="I63" s="101">
        <f>'[1]8'!G$282</f>
        <v>0</v>
      </c>
      <c r="J63" s="103">
        <f>'[1]8'!H$282</f>
        <v>0</v>
      </c>
      <c r="K63" s="101">
        <f>'[1]8'!P$282</f>
        <v>0</v>
      </c>
      <c r="L63" s="101">
        <f>'[1]8'!Y$282</f>
        <v>0</v>
      </c>
      <c r="M63" s="101">
        <f>'[1]8'!AA$282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'[1]8'!C$285</f>
        <v>0</v>
      </c>
      <c r="F66" s="88">
        <f>'[1]8'!D$285</f>
        <v>0</v>
      </c>
      <c r="G66" s="88">
        <f>'[1]8'!E$285</f>
        <v>0</v>
      </c>
      <c r="H66" s="89">
        <f>'[1]8'!F$285</f>
        <v>0</v>
      </c>
      <c r="I66" s="88">
        <f>'[1]8'!G$285</f>
        <v>0</v>
      </c>
      <c r="J66" s="90">
        <f>'[1]8'!H$285</f>
        <v>0</v>
      </c>
      <c r="K66" s="88">
        <f>'[1]8'!P$285</f>
        <v>0</v>
      </c>
      <c r="L66" s="88">
        <f>'[1]8'!Y$285</f>
        <v>0</v>
      </c>
      <c r="M66" s="90">
        <f>'[1]8'!AA$285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'[1]8'!C$286</f>
        <v>0</v>
      </c>
      <c r="F67" s="94">
        <f>'[1]8'!D$286</f>
        <v>0</v>
      </c>
      <c r="G67" s="94">
        <f>'[1]8'!E$286</f>
        <v>0</v>
      </c>
      <c r="H67" s="95">
        <f>'[1]8'!F$286</f>
        <v>0</v>
      </c>
      <c r="I67" s="94">
        <f>'[1]8'!G$286</f>
        <v>0</v>
      </c>
      <c r="J67" s="96">
        <f>'[1]8'!H$286</f>
        <v>0</v>
      </c>
      <c r="K67" s="94">
        <f>'[1]8'!P$286</f>
        <v>0</v>
      </c>
      <c r="L67" s="94">
        <f>'[1]8'!Y$286</f>
        <v>0</v>
      </c>
      <c r="M67" s="96">
        <f>'[1]8'!AA$286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'[1]8'!C$288</f>
        <v>0</v>
      </c>
      <c r="F69" s="88">
        <f>'[1]8'!D$288</f>
        <v>0</v>
      </c>
      <c r="G69" s="88">
        <f>'[1]8'!E$288</f>
        <v>0</v>
      </c>
      <c r="H69" s="89">
        <f>'[1]8'!F$288</f>
        <v>0</v>
      </c>
      <c r="I69" s="88">
        <f>'[1]8'!G$288</f>
        <v>0</v>
      </c>
      <c r="J69" s="90">
        <f>'[1]8'!H$288</f>
        <v>0</v>
      </c>
      <c r="K69" s="88">
        <f>'[1]8'!P$288</f>
        <v>0</v>
      </c>
      <c r="L69" s="88">
        <f>'[1]8'!Y$288</f>
        <v>0</v>
      </c>
      <c r="M69" s="90">
        <f>'[1]8'!AA$288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'[1]8'!C$289</f>
        <v>0</v>
      </c>
      <c r="F70" s="94">
        <f>'[1]8'!D$289</f>
        <v>0</v>
      </c>
      <c r="G70" s="94">
        <f>'[1]8'!E$289</f>
        <v>0</v>
      </c>
      <c r="H70" s="95">
        <f>'[1]8'!F$289</f>
        <v>0</v>
      </c>
      <c r="I70" s="94">
        <f>'[1]8'!G$289</f>
        <v>0</v>
      </c>
      <c r="J70" s="96">
        <f>'[1]8'!H$289</f>
        <v>0</v>
      </c>
      <c r="K70" s="94">
        <f>'[1]8'!P$289</f>
        <v>0</v>
      </c>
      <c r="L70" s="94">
        <f>'[1]8'!Y$289</f>
        <v>0</v>
      </c>
      <c r="M70" s="96">
        <f>'[1]8'!AA$289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'[1]8'!C$290</f>
        <v>0</v>
      </c>
      <c r="F72" s="101">
        <f>'[1]8'!D$290</f>
        <v>0</v>
      </c>
      <c r="G72" s="101">
        <f>'[1]8'!E$290</f>
        <v>0</v>
      </c>
      <c r="H72" s="102">
        <f>'[1]8'!F$290</f>
        <v>0</v>
      </c>
      <c r="I72" s="101">
        <f>'[1]8'!G$290</f>
        <v>0</v>
      </c>
      <c r="J72" s="103">
        <f>'[1]8'!H$290</f>
        <v>0</v>
      </c>
      <c r="K72" s="101">
        <f>'[1]8'!P$290</f>
        <v>0</v>
      </c>
      <c r="L72" s="101">
        <f>'[1]8'!Y$290</f>
        <v>0</v>
      </c>
      <c r="M72" s="101">
        <f>'[1]8'!AA$290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239</v>
      </c>
      <c r="F73" s="101">
        <f t="shared" ref="F73:M73" si="23">SUM(F74:F75)</f>
        <v>983</v>
      </c>
      <c r="G73" s="101">
        <f t="shared" si="23"/>
        <v>249</v>
      </c>
      <c r="H73" s="102">
        <f t="shared" si="23"/>
        <v>852</v>
      </c>
      <c r="I73" s="101">
        <f t="shared" si="23"/>
        <v>578</v>
      </c>
      <c r="J73" s="103">
        <f t="shared" si="23"/>
        <v>600</v>
      </c>
      <c r="K73" s="101">
        <f t="shared" si="23"/>
        <v>884</v>
      </c>
      <c r="L73" s="101">
        <f t="shared" si="23"/>
        <v>0</v>
      </c>
      <c r="M73" s="101">
        <f t="shared" si="23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'[1]8'!C$292</f>
        <v>239</v>
      </c>
      <c r="F74" s="88">
        <f>'[1]8'!D$292</f>
        <v>0</v>
      </c>
      <c r="G74" s="88">
        <f>'[1]8'!E$292</f>
        <v>127</v>
      </c>
      <c r="H74" s="89">
        <f>'[1]8'!F$292</f>
        <v>822</v>
      </c>
      <c r="I74" s="88">
        <f>'[1]8'!G$292</f>
        <v>548</v>
      </c>
      <c r="J74" s="90">
        <f>'[1]8'!H$292</f>
        <v>570</v>
      </c>
      <c r="K74" s="88">
        <f>'[1]8'!P$292</f>
        <v>884</v>
      </c>
      <c r="L74" s="88">
        <f>'[1]8'!Y$292</f>
        <v>0</v>
      </c>
      <c r="M74" s="88">
        <f>'[1]8'!AA$292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'[1]8'!C$293</f>
        <v>0</v>
      </c>
      <c r="F75" s="94">
        <f>'[1]8'!D$293</f>
        <v>983</v>
      </c>
      <c r="G75" s="94">
        <f>'[1]8'!E$293</f>
        <v>122</v>
      </c>
      <c r="H75" s="95">
        <f>'[1]8'!F$293</f>
        <v>30</v>
      </c>
      <c r="I75" s="94">
        <f>'[1]8'!G$293</f>
        <v>30</v>
      </c>
      <c r="J75" s="96">
        <f>'[1]8'!H$293</f>
        <v>30</v>
      </c>
      <c r="K75" s="94">
        <f>'[1]8'!P$293</f>
        <v>0</v>
      </c>
      <c r="L75" s="94">
        <f>'[1]8'!Y$293</f>
        <v>0</v>
      </c>
      <c r="M75" s="94">
        <f>'[1]8'!AA$293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1286</v>
      </c>
      <c r="F77" s="74">
        <f t="shared" ref="F77:M77" si="25">F78+F81+F84+F85+F86+F87+F88</f>
        <v>941</v>
      </c>
      <c r="G77" s="74">
        <f t="shared" si="25"/>
        <v>12</v>
      </c>
      <c r="H77" s="75">
        <f t="shared" si="25"/>
        <v>200</v>
      </c>
      <c r="I77" s="74">
        <f t="shared" si="25"/>
        <v>1082</v>
      </c>
      <c r="J77" s="76">
        <f t="shared" si="25"/>
        <v>1082</v>
      </c>
      <c r="K77" s="74">
        <f t="shared" si="25"/>
        <v>0</v>
      </c>
      <c r="L77" s="74">
        <f t="shared" si="25"/>
        <v>0</v>
      </c>
      <c r="M77" s="74">
        <f t="shared" si="25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19</v>
      </c>
      <c r="J78" s="83">
        <f t="shared" si="27"/>
        <v>19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'[1]8'!C$296</f>
        <v>0</v>
      </c>
      <c r="F79" s="88">
        <f>'[1]8'!D$296</f>
        <v>0</v>
      </c>
      <c r="G79" s="88">
        <f>'[1]8'!E$296</f>
        <v>0</v>
      </c>
      <c r="H79" s="89">
        <f>'[1]8'!F$296</f>
        <v>0</v>
      </c>
      <c r="I79" s="88">
        <f>'[1]8'!G$296</f>
        <v>0</v>
      </c>
      <c r="J79" s="90">
        <f>'[1]8'!H$296</f>
        <v>0</v>
      </c>
      <c r="K79" s="88">
        <f>'[1]8'!P$296</f>
        <v>0</v>
      </c>
      <c r="L79" s="88">
        <f>'[1]8'!Y$296</f>
        <v>0</v>
      </c>
      <c r="M79" s="88">
        <f>'[1]8'!AA$296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'[1]8'!C$297</f>
        <v>0</v>
      </c>
      <c r="F80" s="94">
        <f>'[1]8'!D$297</f>
        <v>0</v>
      </c>
      <c r="G80" s="94">
        <f>'[1]8'!E$297</f>
        <v>0</v>
      </c>
      <c r="H80" s="95">
        <f>'[1]8'!F$297</f>
        <v>0</v>
      </c>
      <c r="I80" s="94">
        <f>'[1]8'!G$297</f>
        <v>19</v>
      </c>
      <c r="J80" s="96">
        <f>'[1]8'!H$297</f>
        <v>19</v>
      </c>
      <c r="K80" s="94">
        <f>'[1]8'!P$297</f>
        <v>0</v>
      </c>
      <c r="L80" s="94">
        <f>'[1]8'!Y$297</f>
        <v>0</v>
      </c>
      <c r="M80" s="94">
        <f>'[1]8'!AA$297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1225</v>
      </c>
      <c r="F81" s="101">
        <f t="shared" ref="F81:M81" si="29">SUM(F82:F83)</f>
        <v>941</v>
      </c>
      <c r="G81" s="101">
        <f t="shared" si="29"/>
        <v>12</v>
      </c>
      <c r="H81" s="102">
        <f t="shared" si="29"/>
        <v>200</v>
      </c>
      <c r="I81" s="101">
        <f t="shared" si="29"/>
        <v>1063</v>
      </c>
      <c r="J81" s="103">
        <f t="shared" si="29"/>
        <v>1063</v>
      </c>
      <c r="K81" s="101">
        <f t="shared" si="29"/>
        <v>0</v>
      </c>
      <c r="L81" s="101">
        <f t="shared" si="29"/>
        <v>0</v>
      </c>
      <c r="M81" s="101">
        <f t="shared" si="29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'[1]8'!C$299</f>
        <v>0</v>
      </c>
      <c r="F82" s="88">
        <f>'[1]8'!D$299</f>
        <v>862</v>
      </c>
      <c r="G82" s="88">
        <f>'[1]8'!E$299</f>
        <v>0</v>
      </c>
      <c r="H82" s="89">
        <f>'[1]8'!F$299</f>
        <v>0</v>
      </c>
      <c r="I82" s="88">
        <f>'[1]8'!G$299</f>
        <v>850</v>
      </c>
      <c r="J82" s="90">
        <f>'[1]8'!H$299</f>
        <v>850</v>
      </c>
      <c r="K82" s="88">
        <f>'[1]8'!P$299</f>
        <v>0</v>
      </c>
      <c r="L82" s="88">
        <f>'[1]8'!Y$299</f>
        <v>0</v>
      </c>
      <c r="M82" s="88">
        <f>'[1]8'!AA$299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'[1]8'!C$300</f>
        <v>1225</v>
      </c>
      <c r="F83" s="94">
        <f>'[1]8'!D$300</f>
        <v>79</v>
      </c>
      <c r="G83" s="94">
        <f>'[1]8'!E$300</f>
        <v>12</v>
      </c>
      <c r="H83" s="95">
        <f>'[1]8'!F$300</f>
        <v>200</v>
      </c>
      <c r="I83" s="94">
        <f>'[1]8'!G$300</f>
        <v>213</v>
      </c>
      <c r="J83" s="96">
        <f>'[1]8'!H$300</f>
        <v>213</v>
      </c>
      <c r="K83" s="94">
        <f>'[1]8'!P$300</f>
        <v>0</v>
      </c>
      <c r="L83" s="94">
        <f>'[1]8'!Y$300</f>
        <v>0</v>
      </c>
      <c r="M83" s="94">
        <f>'[1]8'!AA$300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'[1]8'!C$301</f>
        <v>0</v>
      </c>
      <c r="F84" s="101">
        <f>'[1]8'!D$301</f>
        <v>0</v>
      </c>
      <c r="G84" s="101">
        <f>'[1]8'!E$301</f>
        <v>0</v>
      </c>
      <c r="H84" s="102">
        <f>'[1]8'!F$301</f>
        <v>0</v>
      </c>
      <c r="I84" s="101">
        <f>'[1]8'!G$301</f>
        <v>0</v>
      </c>
      <c r="J84" s="103">
        <f>'[1]8'!H$301</f>
        <v>0</v>
      </c>
      <c r="K84" s="101">
        <f>'[1]8'!P$301</f>
        <v>0</v>
      </c>
      <c r="L84" s="101">
        <f>'[1]8'!Y$301</f>
        <v>0</v>
      </c>
      <c r="M84" s="101">
        <f>'[1]8'!AA$301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'[1]8'!C$302</f>
        <v>0</v>
      </c>
      <c r="F85" s="101">
        <f>'[1]8'!D$302</f>
        <v>0</v>
      </c>
      <c r="G85" s="101">
        <f>'[1]8'!E$302</f>
        <v>0</v>
      </c>
      <c r="H85" s="102">
        <f>'[1]8'!F$302</f>
        <v>0</v>
      </c>
      <c r="I85" s="101">
        <f>'[1]8'!G$302</f>
        <v>0</v>
      </c>
      <c r="J85" s="103">
        <f>'[1]8'!H$302</f>
        <v>0</v>
      </c>
      <c r="K85" s="101">
        <f>'[1]8'!P$302</f>
        <v>0</v>
      </c>
      <c r="L85" s="101">
        <f>'[1]8'!Y$302</f>
        <v>0</v>
      </c>
      <c r="M85" s="101">
        <f>'[1]8'!AA$302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'[1]8'!C$303</f>
        <v>0</v>
      </c>
      <c r="F86" s="101">
        <f>'[1]8'!D$303</f>
        <v>0</v>
      </c>
      <c r="G86" s="101">
        <f>'[1]8'!E$303</f>
        <v>0</v>
      </c>
      <c r="H86" s="102">
        <f>'[1]8'!F$303</f>
        <v>0</v>
      </c>
      <c r="I86" s="101">
        <f>'[1]8'!G$303</f>
        <v>0</v>
      </c>
      <c r="J86" s="103">
        <f>'[1]8'!H$303</f>
        <v>0</v>
      </c>
      <c r="K86" s="101">
        <f>'[1]8'!P$303</f>
        <v>0</v>
      </c>
      <c r="L86" s="101">
        <f>'[1]8'!Y$303</f>
        <v>0</v>
      </c>
      <c r="M86" s="101">
        <f>'[1]8'!AA$303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'[1]8'!C$304</f>
        <v>0</v>
      </c>
      <c r="F87" s="101">
        <f>'[1]8'!D$304</f>
        <v>0</v>
      </c>
      <c r="G87" s="101">
        <f>'[1]8'!E$304</f>
        <v>0</v>
      </c>
      <c r="H87" s="102">
        <f>'[1]8'!F$304</f>
        <v>0</v>
      </c>
      <c r="I87" s="101">
        <f>'[1]8'!G$304</f>
        <v>0</v>
      </c>
      <c r="J87" s="103">
        <f>'[1]8'!H$304</f>
        <v>0</v>
      </c>
      <c r="K87" s="101">
        <f>'[1]8'!P$304</f>
        <v>0</v>
      </c>
      <c r="L87" s="101">
        <f>'[1]8'!Y$304</f>
        <v>0</v>
      </c>
      <c r="M87" s="101">
        <f>'[1]8'!AA$304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'[1]8'!C$305</f>
        <v>61</v>
      </c>
      <c r="F88" s="101">
        <f>'[1]8'!D$305</f>
        <v>0</v>
      </c>
      <c r="G88" s="101">
        <f>'[1]8'!E$305</f>
        <v>0</v>
      </c>
      <c r="H88" s="102">
        <f>'[1]8'!F$305</f>
        <v>0</v>
      </c>
      <c r="I88" s="101">
        <f>'[1]8'!G$305</f>
        <v>0</v>
      </c>
      <c r="J88" s="103">
        <f>'[1]8'!H$305</f>
        <v>0</v>
      </c>
      <c r="K88" s="101">
        <f>'[1]8'!P$305</f>
        <v>0</v>
      </c>
      <c r="L88" s="101">
        <f>'[1]8'!Y$305</f>
        <v>0</v>
      </c>
      <c r="M88" s="101">
        <f>'[1]8'!AA$305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'[1]8'!C$306</f>
        <v>0</v>
      </c>
      <c r="F90" s="74">
        <f>'[1]8'!D$306</f>
        <v>0</v>
      </c>
      <c r="G90" s="74">
        <f>'[1]8'!E$306</f>
        <v>22</v>
      </c>
      <c r="H90" s="75">
        <f>'[1]8'!F$306</f>
        <v>0</v>
      </c>
      <c r="I90" s="74">
        <f>'[1]8'!G$306</f>
        <v>0</v>
      </c>
      <c r="J90" s="76">
        <f>'[1]8'!H$306</f>
        <v>0</v>
      </c>
      <c r="K90" s="74">
        <f>'[1]8'!P$306</f>
        <v>0</v>
      </c>
      <c r="L90" s="74">
        <f>'[1]8'!Y$306</f>
        <v>0</v>
      </c>
      <c r="M90" s="74">
        <f>'[1]8'!AA$306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97487</v>
      </c>
      <c r="F92" s="28">
        <f t="shared" ref="F92:M92" si="30">F4+F51+F77+F90</f>
        <v>110203</v>
      </c>
      <c r="G92" s="28">
        <f t="shared" si="30"/>
        <v>98653</v>
      </c>
      <c r="H92" s="29">
        <f t="shared" si="30"/>
        <v>107430</v>
      </c>
      <c r="I92" s="28">
        <f t="shared" si="30"/>
        <v>106058</v>
      </c>
      <c r="J92" s="30">
        <f t="shared" si="30"/>
        <v>106058</v>
      </c>
      <c r="K92" s="28">
        <f t="shared" si="30"/>
        <v>103955</v>
      </c>
      <c r="L92" s="28">
        <f t="shared" si="30"/>
        <v>105284</v>
      </c>
      <c r="M92" s="28">
        <f t="shared" si="30"/>
        <v>110454.5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'[1]8'!$B$10)</f>
        <v>Table B.2b: Payments and estimates by economic classification: Cultural Affairs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28192</v>
      </c>
      <c r="F4" s="74">
        <f t="shared" ref="F4:M4" si="0">F5+F8+F47</f>
        <v>26416</v>
      </c>
      <c r="G4" s="74">
        <f t="shared" si="0"/>
        <v>28008</v>
      </c>
      <c r="H4" s="75">
        <f t="shared" si="0"/>
        <v>27295</v>
      </c>
      <c r="I4" s="74">
        <f t="shared" si="0"/>
        <v>30817</v>
      </c>
      <c r="J4" s="76">
        <f t="shared" si="0"/>
        <v>30802</v>
      </c>
      <c r="K4" s="74">
        <f t="shared" si="0"/>
        <v>32950</v>
      </c>
      <c r="L4" s="74">
        <f t="shared" si="0"/>
        <v>32080</v>
      </c>
      <c r="M4" s="74">
        <f t="shared" si="0"/>
        <v>33752.800000000003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18510</v>
      </c>
      <c r="F5" s="81">
        <f t="shared" ref="F5:M5" si="1">SUM(F6:F7)</f>
        <v>19697</v>
      </c>
      <c r="G5" s="81">
        <f t="shared" si="1"/>
        <v>22069</v>
      </c>
      <c r="H5" s="82">
        <f t="shared" si="1"/>
        <v>24013</v>
      </c>
      <c r="I5" s="81">
        <f t="shared" si="1"/>
        <v>24013</v>
      </c>
      <c r="J5" s="83">
        <f t="shared" si="1"/>
        <v>23888</v>
      </c>
      <c r="K5" s="81">
        <f t="shared" si="1"/>
        <v>25408</v>
      </c>
      <c r="L5" s="81">
        <f t="shared" si="1"/>
        <v>26805</v>
      </c>
      <c r="M5" s="81">
        <f t="shared" si="1"/>
        <v>28225.8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'[1]8'!C$376</f>
        <v>15962</v>
      </c>
      <c r="F6" s="88">
        <f>'[1]8'!D$376</f>
        <v>17096</v>
      </c>
      <c r="G6" s="88">
        <f>'[1]8'!E$376</f>
        <v>19179</v>
      </c>
      <c r="H6" s="89">
        <f>'[1]8'!F$376</f>
        <v>21713</v>
      </c>
      <c r="I6" s="88">
        <f>'[1]8'!G$376</f>
        <v>21713</v>
      </c>
      <c r="J6" s="90">
        <f>'[1]8'!H$376</f>
        <v>21588</v>
      </c>
      <c r="K6" s="88">
        <f>'[1]8'!P$376</f>
        <v>22955</v>
      </c>
      <c r="L6" s="88">
        <f>'[1]8'!Y$376</f>
        <v>24222</v>
      </c>
      <c r="M6" s="88">
        <f>'[1]8'!AA$376</f>
        <v>25513.8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'[1]8'!C$377</f>
        <v>2548</v>
      </c>
      <c r="F7" s="94">
        <f>'[1]8'!D$377</f>
        <v>2601</v>
      </c>
      <c r="G7" s="94">
        <f>'[1]8'!E$377</f>
        <v>2890</v>
      </c>
      <c r="H7" s="95">
        <f>'[1]8'!F$377</f>
        <v>2300</v>
      </c>
      <c r="I7" s="94">
        <f>'[1]8'!G$377</f>
        <v>2300</v>
      </c>
      <c r="J7" s="96">
        <f>'[1]8'!H$377</f>
        <v>2300</v>
      </c>
      <c r="K7" s="94">
        <f>'[1]8'!P$377</f>
        <v>2453</v>
      </c>
      <c r="L7" s="94">
        <f>'[1]8'!Y$377</f>
        <v>2583</v>
      </c>
      <c r="M7" s="94">
        <f>'[1]8'!AA$377</f>
        <v>2712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9682</v>
      </c>
      <c r="F8" s="81">
        <f t="shared" si="2"/>
        <v>6719</v>
      </c>
      <c r="G8" s="81">
        <f t="shared" si="2"/>
        <v>5939</v>
      </c>
      <c r="H8" s="82">
        <f t="shared" si="2"/>
        <v>3282</v>
      </c>
      <c r="I8" s="81">
        <f t="shared" si="2"/>
        <v>6804</v>
      </c>
      <c r="J8" s="83">
        <f t="shared" si="2"/>
        <v>6914</v>
      </c>
      <c r="K8" s="81">
        <f t="shared" si="2"/>
        <v>7542</v>
      </c>
      <c r="L8" s="81">
        <f t="shared" si="2"/>
        <v>5275</v>
      </c>
      <c r="M8" s="81">
        <f t="shared" si="2"/>
        <v>5527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'[1]8'!C$379</f>
        <v>151</v>
      </c>
      <c r="F9" s="88">
        <f>'[1]8'!D$379</f>
        <v>0</v>
      </c>
      <c r="G9" s="88">
        <f>'[1]8'!E$379</f>
        <v>0</v>
      </c>
      <c r="H9" s="89">
        <f>'[1]8'!F$379</f>
        <v>0</v>
      </c>
      <c r="I9" s="88">
        <f>'[1]8'!G$379</f>
        <v>0</v>
      </c>
      <c r="J9" s="90">
        <f>'[1]8'!H$379</f>
        <v>0</v>
      </c>
      <c r="K9" s="88">
        <f>'[1]8'!P$379</f>
        <v>0</v>
      </c>
      <c r="L9" s="88">
        <f>'[1]8'!Y$379</f>
        <v>0</v>
      </c>
      <c r="M9" s="88">
        <f>'[1]8'!AA$379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'[1]8'!C$380</f>
        <v>595</v>
      </c>
      <c r="F10" s="101">
        <f>'[1]8'!D$380</f>
        <v>408</v>
      </c>
      <c r="G10" s="101">
        <f>'[1]8'!E$380</f>
        <v>723</v>
      </c>
      <c r="H10" s="102">
        <f>'[1]8'!F$380</f>
        <v>50</v>
      </c>
      <c r="I10" s="101">
        <f>'[1]8'!G$380</f>
        <v>310</v>
      </c>
      <c r="J10" s="103">
        <f>'[1]8'!H$380</f>
        <v>333</v>
      </c>
      <c r="K10" s="101">
        <f>'[1]8'!P$380</f>
        <v>215</v>
      </c>
      <c r="L10" s="101">
        <f>'[1]8'!Y$380</f>
        <v>100</v>
      </c>
      <c r="M10" s="101">
        <f>'[1]8'!AA$380</f>
        <v>105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'[1]8'!C$381</f>
        <v>8</v>
      </c>
      <c r="F11" s="101">
        <f>'[1]8'!D$381</f>
        <v>6</v>
      </c>
      <c r="G11" s="101">
        <f>'[1]8'!E$381</f>
        <v>0</v>
      </c>
      <c r="H11" s="102">
        <f>'[1]8'!F$381</f>
        <v>0</v>
      </c>
      <c r="I11" s="101">
        <f>'[1]8'!G$381</f>
        <v>50</v>
      </c>
      <c r="J11" s="103">
        <f>'[1]8'!H$381</f>
        <v>82</v>
      </c>
      <c r="K11" s="101">
        <f>'[1]8'!P$381</f>
        <v>0</v>
      </c>
      <c r="L11" s="101">
        <f>'[1]8'!Y$381</f>
        <v>0</v>
      </c>
      <c r="M11" s="101">
        <f>'[1]8'!AA$381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'[1]8'!C$382</f>
        <v>0</v>
      </c>
      <c r="F12" s="101">
        <f>'[1]8'!D$382</f>
        <v>0</v>
      </c>
      <c r="G12" s="101">
        <f>'[1]8'!E$382</f>
        <v>0</v>
      </c>
      <c r="H12" s="102">
        <f>'[1]8'!F$382</f>
        <v>0</v>
      </c>
      <c r="I12" s="101">
        <f>'[1]8'!G$382</f>
        <v>0</v>
      </c>
      <c r="J12" s="103">
        <f>'[1]8'!H$382</f>
        <v>0</v>
      </c>
      <c r="K12" s="101">
        <f>'[1]8'!P$382</f>
        <v>0</v>
      </c>
      <c r="L12" s="101">
        <f>'[1]8'!Y$382</f>
        <v>0</v>
      </c>
      <c r="M12" s="101">
        <f>'[1]8'!AA$382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'[1]8'!C$383</f>
        <v>0</v>
      </c>
      <c r="F13" s="101">
        <f>'[1]8'!D$383</f>
        <v>0</v>
      </c>
      <c r="G13" s="101">
        <f>'[1]8'!E$383</f>
        <v>0</v>
      </c>
      <c r="H13" s="102">
        <f>'[1]8'!F$383</f>
        <v>0</v>
      </c>
      <c r="I13" s="101">
        <f>'[1]8'!G$383</f>
        <v>0</v>
      </c>
      <c r="J13" s="103">
        <f>'[1]8'!H$383</f>
        <v>0</v>
      </c>
      <c r="K13" s="101">
        <f>'[1]8'!P$383</f>
        <v>0</v>
      </c>
      <c r="L13" s="101">
        <f>'[1]8'!Y$383</f>
        <v>0</v>
      </c>
      <c r="M13" s="101">
        <f>'[1]8'!AA$383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'[1]8'!C$384</f>
        <v>1393</v>
      </c>
      <c r="F14" s="101">
        <f>'[1]8'!D$384</f>
        <v>493</v>
      </c>
      <c r="G14" s="101">
        <f>'[1]8'!E$384</f>
        <v>500</v>
      </c>
      <c r="H14" s="102">
        <f>'[1]8'!F$384</f>
        <v>65</v>
      </c>
      <c r="I14" s="101">
        <f>'[1]8'!G$384</f>
        <v>313</v>
      </c>
      <c r="J14" s="103">
        <f>'[1]8'!H$384</f>
        <v>384</v>
      </c>
      <c r="K14" s="101">
        <f>'[1]8'!P$384</f>
        <v>650</v>
      </c>
      <c r="L14" s="101">
        <f>'[1]8'!Y$384</f>
        <v>700</v>
      </c>
      <c r="M14" s="101">
        <f>'[1]8'!AA$384</f>
        <v>719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'[1]8'!C$385</f>
        <v>41</v>
      </c>
      <c r="F15" s="101">
        <f>'[1]8'!D$385</f>
        <v>76</v>
      </c>
      <c r="G15" s="101">
        <f>'[1]8'!E$385</f>
        <v>34</v>
      </c>
      <c r="H15" s="102">
        <f>'[1]8'!F$385</f>
        <v>139</v>
      </c>
      <c r="I15" s="101">
        <f>'[1]8'!G$385</f>
        <v>151</v>
      </c>
      <c r="J15" s="103">
        <f>'[1]8'!H$385</f>
        <v>45</v>
      </c>
      <c r="K15" s="101">
        <f>'[1]8'!P$385</f>
        <v>102</v>
      </c>
      <c r="L15" s="101">
        <f>'[1]8'!Y$385</f>
        <v>48</v>
      </c>
      <c r="M15" s="101">
        <f>'[1]8'!AA$385</f>
        <v>50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'[1]8'!C$386</f>
        <v>0</v>
      </c>
      <c r="F16" s="101">
        <f>'[1]8'!D$386</f>
        <v>0</v>
      </c>
      <c r="G16" s="101">
        <f>'[1]8'!E$386</f>
        <v>0</v>
      </c>
      <c r="H16" s="102">
        <f>'[1]8'!F$386</f>
        <v>0</v>
      </c>
      <c r="I16" s="101">
        <f>'[1]8'!G$386</f>
        <v>0</v>
      </c>
      <c r="J16" s="103">
        <f>'[1]8'!H$386</f>
        <v>0</v>
      </c>
      <c r="K16" s="101">
        <f>'[1]8'!P$386</f>
        <v>0</v>
      </c>
      <c r="L16" s="101">
        <f>'[1]8'!Y$386</f>
        <v>0</v>
      </c>
      <c r="M16" s="101">
        <f>'[1]8'!AA$386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'[1]8'!C$387</f>
        <v>0</v>
      </c>
      <c r="F17" s="101">
        <f>'[1]8'!D$387</f>
        <v>49</v>
      </c>
      <c r="G17" s="101">
        <f>'[1]8'!E$387</f>
        <v>33</v>
      </c>
      <c r="H17" s="102">
        <f>'[1]8'!F$387</f>
        <v>30</v>
      </c>
      <c r="I17" s="101">
        <f>'[1]8'!G$387</f>
        <v>30</v>
      </c>
      <c r="J17" s="103">
        <f>'[1]8'!H$387</f>
        <v>20</v>
      </c>
      <c r="K17" s="101">
        <f>'[1]8'!P$387</f>
        <v>40</v>
      </c>
      <c r="L17" s="101">
        <f>'[1]8'!Y$387</f>
        <v>0</v>
      </c>
      <c r="M17" s="101">
        <f>'[1]8'!AA$387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'[1]8'!C$388</f>
        <v>0</v>
      </c>
      <c r="F18" s="101">
        <f>'[1]8'!D$388</f>
        <v>0</v>
      </c>
      <c r="G18" s="101">
        <f>'[1]8'!E$388</f>
        <v>0</v>
      </c>
      <c r="H18" s="102">
        <f>'[1]8'!F$388</f>
        <v>0</v>
      </c>
      <c r="I18" s="101">
        <f>'[1]8'!G$388</f>
        <v>0</v>
      </c>
      <c r="J18" s="103">
        <f>'[1]8'!H$388</f>
        <v>0</v>
      </c>
      <c r="K18" s="101">
        <f>'[1]8'!P$388</f>
        <v>0</v>
      </c>
      <c r="L18" s="101">
        <f>'[1]8'!Y$388</f>
        <v>0</v>
      </c>
      <c r="M18" s="101">
        <f>'[1]8'!AA$388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'[1]8'!C$389</f>
        <v>0</v>
      </c>
      <c r="F19" s="101">
        <f>'[1]8'!D$389</f>
        <v>0</v>
      </c>
      <c r="G19" s="101">
        <f>'[1]8'!E$389</f>
        <v>0</v>
      </c>
      <c r="H19" s="102">
        <f>'[1]8'!F$389</f>
        <v>0</v>
      </c>
      <c r="I19" s="101">
        <f>'[1]8'!G$389</f>
        <v>0</v>
      </c>
      <c r="J19" s="103">
        <f>'[1]8'!H$389</f>
        <v>0</v>
      </c>
      <c r="K19" s="101">
        <f>'[1]8'!P$389</f>
        <v>0</v>
      </c>
      <c r="L19" s="101">
        <f>'[1]8'!Y$389</f>
        <v>0</v>
      </c>
      <c r="M19" s="101">
        <f>'[1]8'!AA$389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'[1]8'!C$390</f>
        <v>0</v>
      </c>
      <c r="F20" s="101">
        <f>'[1]8'!D$390</f>
        <v>0</v>
      </c>
      <c r="G20" s="101">
        <f>'[1]8'!E$390</f>
        <v>0</v>
      </c>
      <c r="H20" s="102">
        <f>'[1]8'!F$390</f>
        <v>0</v>
      </c>
      <c r="I20" s="101">
        <f>'[1]8'!G$390</f>
        <v>0</v>
      </c>
      <c r="J20" s="103">
        <f>'[1]8'!H$390</f>
        <v>0</v>
      </c>
      <c r="K20" s="101">
        <f>'[1]8'!P$390</f>
        <v>0</v>
      </c>
      <c r="L20" s="101">
        <f>'[1]8'!Y$390</f>
        <v>0</v>
      </c>
      <c r="M20" s="101">
        <f>'[1]8'!AA$390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'[1]8'!C$391</f>
        <v>149</v>
      </c>
      <c r="F21" s="101">
        <f>'[1]8'!D$391</f>
        <v>0</v>
      </c>
      <c r="G21" s="101">
        <f>'[1]8'!E$391</f>
        <v>0</v>
      </c>
      <c r="H21" s="102">
        <f>'[1]8'!F$391</f>
        <v>0</v>
      </c>
      <c r="I21" s="101">
        <f>'[1]8'!G$391</f>
        <v>0</v>
      </c>
      <c r="J21" s="103">
        <f>'[1]8'!H$391</f>
        <v>0</v>
      </c>
      <c r="K21" s="101">
        <f>'[1]8'!P$391</f>
        <v>0</v>
      </c>
      <c r="L21" s="101">
        <f>'[1]8'!Y$391</f>
        <v>0</v>
      </c>
      <c r="M21" s="101">
        <f>'[1]8'!AA$391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'[1]8'!C$392</f>
        <v>862</v>
      </c>
      <c r="F22" s="101">
        <f>'[1]8'!D$392</f>
        <v>277</v>
      </c>
      <c r="G22" s="101">
        <f>'[1]8'!E$392</f>
        <v>1560</v>
      </c>
      <c r="H22" s="102">
        <f>'[1]8'!F$392</f>
        <v>0</v>
      </c>
      <c r="I22" s="101">
        <f>'[1]8'!G$392</f>
        <v>2458</v>
      </c>
      <c r="J22" s="103">
        <f>'[1]8'!H$392</f>
        <v>2542</v>
      </c>
      <c r="K22" s="101">
        <f>'[1]8'!P$392</f>
        <v>2252</v>
      </c>
      <c r="L22" s="101">
        <f>'[1]8'!Y$392</f>
        <v>1073</v>
      </c>
      <c r="M22" s="101">
        <f>'[1]8'!AA$392</f>
        <v>1132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'[1]8'!C$393</f>
        <v>0</v>
      </c>
      <c r="F23" s="101">
        <f>'[1]8'!D$393</f>
        <v>0</v>
      </c>
      <c r="G23" s="101">
        <f>'[1]8'!E$393</f>
        <v>176</v>
      </c>
      <c r="H23" s="102">
        <f>'[1]8'!F$393</f>
        <v>0</v>
      </c>
      <c r="I23" s="101">
        <f>'[1]8'!G$393</f>
        <v>0</v>
      </c>
      <c r="J23" s="103">
        <f>'[1]8'!H$393</f>
        <v>22</v>
      </c>
      <c r="K23" s="101">
        <f>'[1]8'!P$393</f>
        <v>0</v>
      </c>
      <c r="L23" s="101">
        <f>'[1]8'!Y$393</f>
        <v>0</v>
      </c>
      <c r="M23" s="101">
        <f>'[1]8'!AA$393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'[1]8'!C$394</f>
        <v>76</v>
      </c>
      <c r="F24" s="101">
        <f>'[1]8'!D$394</f>
        <v>0</v>
      </c>
      <c r="G24" s="101">
        <f>'[1]8'!E$394</f>
        <v>0</v>
      </c>
      <c r="H24" s="102">
        <f>'[1]8'!F$394</f>
        <v>0</v>
      </c>
      <c r="I24" s="101">
        <f>'[1]8'!G$394</f>
        <v>0</v>
      </c>
      <c r="J24" s="103">
        <f>'[1]8'!H$394</f>
        <v>0</v>
      </c>
      <c r="K24" s="101">
        <f>'[1]8'!P$394</f>
        <v>0</v>
      </c>
      <c r="L24" s="101">
        <f>'[1]8'!Y$394</f>
        <v>0</v>
      </c>
      <c r="M24" s="101">
        <f>'[1]8'!AA$394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'[1]8'!C$395</f>
        <v>31</v>
      </c>
      <c r="F25" s="101">
        <f>'[1]8'!D$395</f>
        <v>159</v>
      </c>
      <c r="G25" s="101">
        <f>'[1]8'!E$395</f>
        <v>108</v>
      </c>
      <c r="H25" s="102">
        <f>'[1]8'!F$395</f>
        <v>50</v>
      </c>
      <c r="I25" s="101">
        <f>'[1]8'!G$395</f>
        <v>50</v>
      </c>
      <c r="J25" s="103">
        <f>'[1]8'!H$395</f>
        <v>90</v>
      </c>
      <c r="K25" s="101">
        <f>'[1]8'!P$395</f>
        <v>55</v>
      </c>
      <c r="L25" s="101">
        <f>'[1]8'!Y$395</f>
        <v>60</v>
      </c>
      <c r="M25" s="101">
        <f>'[1]8'!AA$395</f>
        <v>63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'[1]8'!C$396</f>
        <v>0</v>
      </c>
      <c r="F26" s="101">
        <f>'[1]8'!D$396</f>
        <v>0</v>
      </c>
      <c r="G26" s="101">
        <f>'[1]8'!E$396</f>
        <v>0</v>
      </c>
      <c r="H26" s="102">
        <f>'[1]8'!F$396</f>
        <v>0</v>
      </c>
      <c r="I26" s="101">
        <f>'[1]8'!G$396</f>
        <v>0</v>
      </c>
      <c r="J26" s="103">
        <f>'[1]8'!H$396</f>
        <v>0</v>
      </c>
      <c r="K26" s="101">
        <f>'[1]8'!P$396</f>
        <v>0</v>
      </c>
      <c r="L26" s="101">
        <f>'[1]8'!Y$396</f>
        <v>0</v>
      </c>
      <c r="M26" s="101">
        <f>'[1]8'!AA$396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'[1]8'!C$397</f>
        <v>0</v>
      </c>
      <c r="F27" s="101">
        <f>'[1]8'!D$397</f>
        <v>0</v>
      </c>
      <c r="G27" s="101">
        <f>'[1]8'!E$397</f>
        <v>0</v>
      </c>
      <c r="H27" s="102">
        <f>'[1]8'!F$397</f>
        <v>20</v>
      </c>
      <c r="I27" s="101">
        <f>'[1]8'!G$397</f>
        <v>20</v>
      </c>
      <c r="J27" s="103">
        <f>'[1]8'!H$397</f>
        <v>60</v>
      </c>
      <c r="K27" s="101">
        <f>'[1]8'!P$397</f>
        <v>0</v>
      </c>
      <c r="L27" s="101">
        <f>'[1]8'!Y$397</f>
        <v>0</v>
      </c>
      <c r="M27" s="101">
        <f>'[1]8'!AA$397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'[1]8'!C$398</f>
        <v>0</v>
      </c>
      <c r="F28" s="101">
        <f>'[1]8'!D$398</f>
        <v>0</v>
      </c>
      <c r="G28" s="101">
        <f>'[1]8'!E$398</f>
        <v>0</v>
      </c>
      <c r="H28" s="102">
        <f>'[1]8'!F$398</f>
        <v>0</v>
      </c>
      <c r="I28" s="101">
        <f>'[1]8'!G$398</f>
        <v>0</v>
      </c>
      <c r="J28" s="103">
        <f>'[1]8'!H$398</f>
        <v>0</v>
      </c>
      <c r="K28" s="101">
        <f>'[1]8'!P$398</f>
        <v>0</v>
      </c>
      <c r="L28" s="101">
        <f>'[1]8'!Y$398</f>
        <v>0</v>
      </c>
      <c r="M28" s="101">
        <f>'[1]8'!AA$398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'[1]8'!C$399</f>
        <v>0</v>
      </c>
      <c r="F29" s="101">
        <f>'[1]8'!D$399</f>
        <v>0</v>
      </c>
      <c r="G29" s="101">
        <f>'[1]8'!E$399</f>
        <v>0</v>
      </c>
      <c r="H29" s="102">
        <f>'[1]8'!F$399</f>
        <v>0</v>
      </c>
      <c r="I29" s="101">
        <f>'[1]8'!G$399</f>
        <v>0</v>
      </c>
      <c r="J29" s="103">
        <f>'[1]8'!H$399</f>
        <v>0</v>
      </c>
      <c r="K29" s="101">
        <f>'[1]8'!P$399</f>
        <v>0</v>
      </c>
      <c r="L29" s="101">
        <f>'[1]8'!Y$399</f>
        <v>0</v>
      </c>
      <c r="M29" s="101">
        <f>'[1]8'!AA$399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'[1]8'!C$400</f>
        <v>0</v>
      </c>
      <c r="F30" s="101">
        <f>'[1]8'!D$400</f>
        <v>0</v>
      </c>
      <c r="G30" s="101">
        <f>'[1]8'!E$400</f>
        <v>0</v>
      </c>
      <c r="H30" s="102">
        <f>'[1]8'!F$400</f>
        <v>0</v>
      </c>
      <c r="I30" s="101">
        <f>'[1]8'!G$400</f>
        <v>0</v>
      </c>
      <c r="J30" s="103">
        <f>'[1]8'!H$400</f>
        <v>0</v>
      </c>
      <c r="K30" s="101">
        <f>'[1]8'!P$400</f>
        <v>0</v>
      </c>
      <c r="L30" s="101">
        <f>'[1]8'!Y$400</f>
        <v>0</v>
      </c>
      <c r="M30" s="101">
        <f>'[1]8'!AA$400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'[1]8'!C$401</f>
        <v>0</v>
      </c>
      <c r="F31" s="101">
        <f>'[1]8'!D$401</f>
        <v>0</v>
      </c>
      <c r="G31" s="101">
        <f>'[1]8'!E$401</f>
        <v>0</v>
      </c>
      <c r="H31" s="102">
        <f>'[1]8'!F$401</f>
        <v>0</v>
      </c>
      <c r="I31" s="101">
        <f>'[1]8'!G$401</f>
        <v>0</v>
      </c>
      <c r="J31" s="103">
        <f>'[1]8'!H$401</f>
        <v>0</v>
      </c>
      <c r="K31" s="101">
        <f>'[1]8'!P$401</f>
        <v>0</v>
      </c>
      <c r="L31" s="101">
        <f>'[1]8'!Y$401</f>
        <v>0</v>
      </c>
      <c r="M31" s="101">
        <f>'[1]8'!AA$401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'[1]8'!C$402</f>
        <v>0</v>
      </c>
      <c r="F32" s="101">
        <f>'[1]8'!D$402</f>
        <v>10</v>
      </c>
      <c r="G32" s="101">
        <f>'[1]8'!E$402</f>
        <v>0</v>
      </c>
      <c r="H32" s="102">
        <f>'[1]8'!F$402</f>
        <v>0</v>
      </c>
      <c r="I32" s="101">
        <f>'[1]8'!G$402</f>
        <v>0</v>
      </c>
      <c r="J32" s="103">
        <f>'[1]8'!H$402</f>
        <v>178</v>
      </c>
      <c r="K32" s="101">
        <f>'[1]8'!P$402</f>
        <v>0</v>
      </c>
      <c r="L32" s="101">
        <f>'[1]8'!Y$402</f>
        <v>0</v>
      </c>
      <c r="M32" s="101">
        <f>'[1]8'!AA$402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'[1]8'!C$403</f>
        <v>0</v>
      </c>
      <c r="F33" s="101">
        <f>'[1]8'!D$403</f>
        <v>0</v>
      </c>
      <c r="G33" s="101">
        <f>'[1]8'!E$403</f>
        <v>0</v>
      </c>
      <c r="H33" s="102">
        <f>'[1]8'!F$403</f>
        <v>0</v>
      </c>
      <c r="I33" s="101">
        <f>'[1]8'!G$403</f>
        <v>0</v>
      </c>
      <c r="J33" s="103">
        <f>'[1]8'!H$403</f>
        <v>0</v>
      </c>
      <c r="K33" s="101">
        <f>'[1]8'!P$403</f>
        <v>0</v>
      </c>
      <c r="L33" s="101">
        <f>'[1]8'!Y$403</f>
        <v>0</v>
      </c>
      <c r="M33" s="101">
        <f>'[1]8'!AA$403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'[1]8'!C$404</f>
        <v>24</v>
      </c>
      <c r="F34" s="101">
        <f>'[1]8'!D$404</f>
        <v>0</v>
      </c>
      <c r="G34" s="101">
        <f>'[1]8'!E$404</f>
        <v>0</v>
      </c>
      <c r="H34" s="102">
        <f>'[1]8'!F$404</f>
        <v>0</v>
      </c>
      <c r="I34" s="101">
        <f>'[1]8'!G$404</f>
        <v>0</v>
      </c>
      <c r="J34" s="103">
        <f>'[1]8'!H$404</f>
        <v>0</v>
      </c>
      <c r="K34" s="101">
        <f>'[1]8'!P$404</f>
        <v>0</v>
      </c>
      <c r="L34" s="101">
        <f>'[1]8'!Y$404</f>
        <v>0</v>
      </c>
      <c r="M34" s="101">
        <f>'[1]8'!AA$404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'[1]8'!C$405</f>
        <v>0</v>
      </c>
      <c r="F35" s="101">
        <f>'[1]8'!D$405</f>
        <v>0</v>
      </c>
      <c r="G35" s="101">
        <f>'[1]8'!E$405</f>
        <v>0</v>
      </c>
      <c r="H35" s="102">
        <f>'[1]8'!F$405</f>
        <v>0</v>
      </c>
      <c r="I35" s="101">
        <f>'[1]8'!G$405</f>
        <v>0</v>
      </c>
      <c r="J35" s="103">
        <f>'[1]8'!H$405</f>
        <v>0</v>
      </c>
      <c r="K35" s="101">
        <f>'[1]8'!P$405</f>
        <v>0</v>
      </c>
      <c r="L35" s="101">
        <f>'[1]8'!Y$405</f>
        <v>0</v>
      </c>
      <c r="M35" s="101">
        <f>'[1]8'!AA$405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'[1]8'!C$406</f>
        <v>0</v>
      </c>
      <c r="F36" s="101">
        <f>'[1]8'!D$406</f>
        <v>0</v>
      </c>
      <c r="G36" s="101">
        <f>'[1]8'!E$406</f>
        <v>0</v>
      </c>
      <c r="H36" s="102">
        <f>'[1]8'!F$406</f>
        <v>0</v>
      </c>
      <c r="I36" s="101">
        <f>'[1]8'!G$406</f>
        <v>0</v>
      </c>
      <c r="J36" s="103">
        <f>'[1]8'!H$406</f>
        <v>0</v>
      </c>
      <c r="K36" s="101">
        <f>'[1]8'!P$406</f>
        <v>0</v>
      </c>
      <c r="L36" s="101">
        <f>'[1]8'!Y$406</f>
        <v>0</v>
      </c>
      <c r="M36" s="101">
        <f>'[1]8'!AA$406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'[1]8'!C$407</f>
        <v>0</v>
      </c>
      <c r="F37" s="101">
        <f>'[1]8'!D$407</f>
        <v>5</v>
      </c>
      <c r="G37" s="101">
        <f>'[1]8'!E$407</f>
        <v>0</v>
      </c>
      <c r="H37" s="102">
        <f>'[1]8'!F$407</f>
        <v>0</v>
      </c>
      <c r="I37" s="101">
        <f>'[1]8'!G$407</f>
        <v>0</v>
      </c>
      <c r="J37" s="103">
        <f>'[1]8'!H$407</f>
        <v>0</v>
      </c>
      <c r="K37" s="101">
        <f>'[1]8'!P$407</f>
        <v>0</v>
      </c>
      <c r="L37" s="101">
        <f>'[1]8'!Y$407</f>
        <v>0</v>
      </c>
      <c r="M37" s="101">
        <f>'[1]8'!AA$407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'[1]8'!C$408</f>
        <v>29</v>
      </c>
      <c r="F38" s="101">
        <f>'[1]8'!D$408</f>
        <v>17</v>
      </c>
      <c r="G38" s="101">
        <f>'[1]8'!E$408</f>
        <v>0</v>
      </c>
      <c r="H38" s="102">
        <f>'[1]8'!F$408</f>
        <v>0</v>
      </c>
      <c r="I38" s="101">
        <f>'[1]8'!G$408</f>
        <v>0</v>
      </c>
      <c r="J38" s="103">
        <f>'[1]8'!H$408</f>
        <v>0</v>
      </c>
      <c r="K38" s="101">
        <f>'[1]8'!P$408</f>
        <v>0</v>
      </c>
      <c r="L38" s="101">
        <f>'[1]8'!Y$408</f>
        <v>0</v>
      </c>
      <c r="M38" s="101">
        <f>'[1]8'!AA$408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'[1]8'!C$409</f>
        <v>333</v>
      </c>
      <c r="F39" s="101">
        <f>'[1]8'!D$409</f>
        <v>9</v>
      </c>
      <c r="G39" s="101">
        <f>'[1]8'!E$409</f>
        <v>0</v>
      </c>
      <c r="H39" s="102">
        <f>'[1]8'!F$409</f>
        <v>0</v>
      </c>
      <c r="I39" s="101">
        <f>'[1]8'!G$409</f>
        <v>0</v>
      </c>
      <c r="J39" s="103">
        <f>'[1]8'!H$409</f>
        <v>0</v>
      </c>
      <c r="K39" s="101">
        <f>'[1]8'!P$409</f>
        <v>0</v>
      </c>
      <c r="L39" s="101">
        <f>'[1]8'!Y$409</f>
        <v>0</v>
      </c>
      <c r="M39" s="101">
        <f>'[1]8'!AA$409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'[1]8'!C$410</f>
        <v>0</v>
      </c>
      <c r="F40" s="101">
        <f>'[1]8'!D$410</f>
        <v>0</v>
      </c>
      <c r="G40" s="101">
        <f>'[1]8'!E$410</f>
        <v>0</v>
      </c>
      <c r="H40" s="102">
        <f>'[1]8'!F$410</f>
        <v>0</v>
      </c>
      <c r="I40" s="101">
        <f>'[1]8'!G$410</f>
        <v>0</v>
      </c>
      <c r="J40" s="103">
        <f>'[1]8'!H$410</f>
        <v>0</v>
      </c>
      <c r="K40" s="101">
        <f>'[1]8'!P$410</f>
        <v>0</v>
      </c>
      <c r="L40" s="101">
        <f>'[1]8'!Y$410</f>
        <v>0</v>
      </c>
      <c r="M40" s="101">
        <f>'[1]8'!AA$410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'[1]8'!C$411</f>
        <v>114</v>
      </c>
      <c r="F41" s="101">
        <f>'[1]8'!D$411</f>
        <v>229</v>
      </c>
      <c r="G41" s="101">
        <f>'[1]8'!E$411</f>
        <v>373</v>
      </c>
      <c r="H41" s="102">
        <f>'[1]8'!F$411</f>
        <v>50</v>
      </c>
      <c r="I41" s="101">
        <f>'[1]8'!G$411</f>
        <v>227</v>
      </c>
      <c r="J41" s="103">
        <f>'[1]8'!H$411</f>
        <v>319</v>
      </c>
      <c r="K41" s="101">
        <f>'[1]8'!P$411</f>
        <v>300</v>
      </c>
      <c r="L41" s="101">
        <f>'[1]8'!Y$411</f>
        <v>0</v>
      </c>
      <c r="M41" s="101">
        <f>'[1]8'!AA$411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'[1]8'!C$412</f>
        <v>1564</v>
      </c>
      <c r="F42" s="101">
        <f>'[1]8'!D$412</f>
        <v>774</v>
      </c>
      <c r="G42" s="101">
        <f>'[1]8'!E$412</f>
        <v>759</v>
      </c>
      <c r="H42" s="102">
        <f>'[1]8'!F$412</f>
        <v>410</v>
      </c>
      <c r="I42" s="101">
        <f>'[1]8'!G$412</f>
        <v>523</v>
      </c>
      <c r="J42" s="103">
        <f>'[1]8'!H$412</f>
        <v>622</v>
      </c>
      <c r="K42" s="101">
        <f>'[1]8'!P$412</f>
        <v>688</v>
      </c>
      <c r="L42" s="101">
        <f>'[1]8'!Y$412</f>
        <v>485</v>
      </c>
      <c r="M42" s="101">
        <f>'[1]8'!AA$412</f>
        <v>509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'[1]8'!C$413</f>
        <v>22</v>
      </c>
      <c r="F43" s="101">
        <f>'[1]8'!D$413</f>
        <v>262</v>
      </c>
      <c r="G43" s="101">
        <f>'[1]8'!E$413</f>
        <v>0</v>
      </c>
      <c r="H43" s="102">
        <f>'[1]8'!F$413</f>
        <v>0</v>
      </c>
      <c r="I43" s="101">
        <f>'[1]8'!G$413</f>
        <v>0</v>
      </c>
      <c r="J43" s="103">
        <f>'[1]8'!H$413</f>
        <v>0</v>
      </c>
      <c r="K43" s="101">
        <f>'[1]8'!P$413</f>
        <v>0</v>
      </c>
      <c r="L43" s="101">
        <f>'[1]8'!Y$413</f>
        <v>0</v>
      </c>
      <c r="M43" s="101">
        <f>'[1]8'!AA$413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'[1]8'!C$414</f>
        <v>1871</v>
      </c>
      <c r="F44" s="101">
        <f>'[1]8'!D$414</f>
        <v>796</v>
      </c>
      <c r="G44" s="101">
        <f>'[1]8'!E$414</f>
        <v>680</v>
      </c>
      <c r="H44" s="102">
        <f>'[1]8'!F$414</f>
        <v>2364</v>
      </c>
      <c r="I44" s="101">
        <f>'[1]8'!G$414</f>
        <v>2404</v>
      </c>
      <c r="J44" s="103">
        <f>'[1]8'!H$414</f>
        <v>1767</v>
      </c>
      <c r="K44" s="101">
        <f>'[1]8'!P$414</f>
        <v>2393</v>
      </c>
      <c r="L44" s="101">
        <f>'[1]8'!Y$414</f>
        <v>1946</v>
      </c>
      <c r="M44" s="101">
        <f>'[1]8'!AA$414</f>
        <v>2044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'[1]8'!C$415</f>
        <v>2419</v>
      </c>
      <c r="F45" s="101">
        <f>'[1]8'!D$415</f>
        <v>2823</v>
      </c>
      <c r="G45" s="101">
        <f>'[1]8'!E$415</f>
        <v>993</v>
      </c>
      <c r="H45" s="102">
        <f>'[1]8'!F$415</f>
        <v>104</v>
      </c>
      <c r="I45" s="101">
        <f>'[1]8'!G$415</f>
        <v>268</v>
      </c>
      <c r="J45" s="103">
        <f>'[1]8'!H$415</f>
        <v>450</v>
      </c>
      <c r="K45" s="101">
        <f>'[1]8'!P$415</f>
        <v>847</v>
      </c>
      <c r="L45" s="101">
        <f>'[1]8'!Y$415</f>
        <v>863</v>
      </c>
      <c r="M45" s="101">
        <f>'[1]8'!AA$415</f>
        <v>905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'[1]8'!C$416</f>
        <v>0</v>
      </c>
      <c r="F46" s="94">
        <f>'[1]8'!D$416</f>
        <v>326</v>
      </c>
      <c r="G46" s="94">
        <f>'[1]8'!E$416</f>
        <v>0</v>
      </c>
      <c r="H46" s="95">
        <f>'[1]8'!F$416</f>
        <v>0</v>
      </c>
      <c r="I46" s="94">
        <f>'[1]8'!G$416</f>
        <v>0</v>
      </c>
      <c r="J46" s="96">
        <f>'[1]8'!H$416</f>
        <v>0</v>
      </c>
      <c r="K46" s="94">
        <f>'[1]8'!P$416</f>
        <v>0</v>
      </c>
      <c r="L46" s="94">
        <f>'[1]8'!Y$416</f>
        <v>0</v>
      </c>
      <c r="M46" s="94">
        <f>'[1]8'!AA$416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'[1]8'!C$418</f>
        <v>0</v>
      </c>
      <c r="F48" s="88">
        <f>'[1]8'!D$418</f>
        <v>0</v>
      </c>
      <c r="G48" s="88">
        <f>'[1]8'!E$418</f>
        <v>0</v>
      </c>
      <c r="H48" s="89">
        <f>'[1]8'!F$418</f>
        <v>0</v>
      </c>
      <c r="I48" s="88">
        <f>'[1]8'!G$418</f>
        <v>0</v>
      </c>
      <c r="J48" s="90">
        <f>'[1]8'!H$418</f>
        <v>0</v>
      </c>
      <c r="K48" s="88">
        <f>'[1]8'!P$418</f>
        <v>0</v>
      </c>
      <c r="L48" s="88">
        <f>'[1]8'!Y$418</f>
        <v>0</v>
      </c>
      <c r="M48" s="88">
        <f>'[1]8'!AA$418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'[1]8'!C$419</f>
        <v>0</v>
      </c>
      <c r="F49" s="94">
        <f>'[1]8'!D$419</f>
        <v>0</v>
      </c>
      <c r="G49" s="94">
        <f>'[1]8'!E$419</f>
        <v>0</v>
      </c>
      <c r="H49" s="95">
        <f>'[1]8'!F$419</f>
        <v>0</v>
      </c>
      <c r="I49" s="94">
        <f>'[1]8'!G$419</f>
        <v>0</v>
      </c>
      <c r="J49" s="96">
        <f>'[1]8'!H$419</f>
        <v>0</v>
      </c>
      <c r="K49" s="94">
        <f>'[1]8'!P$419</f>
        <v>0</v>
      </c>
      <c r="L49" s="94">
        <f>'[1]8'!Y$419</f>
        <v>0</v>
      </c>
      <c r="M49" s="94">
        <f>'[1]8'!AA$419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850</v>
      </c>
      <c r="F51" s="74">
        <f t="shared" si="4"/>
        <v>44</v>
      </c>
      <c r="G51" s="74">
        <f t="shared" si="4"/>
        <v>22</v>
      </c>
      <c r="H51" s="75">
        <f t="shared" si="4"/>
        <v>90</v>
      </c>
      <c r="I51" s="74">
        <f t="shared" si="4"/>
        <v>90</v>
      </c>
      <c r="J51" s="76">
        <f t="shared" si="4"/>
        <v>105</v>
      </c>
      <c r="K51" s="74">
        <f t="shared" si="4"/>
        <v>741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'[1]8'!C$423</f>
        <v>0</v>
      </c>
      <c r="F54" s="88">
        <f>'[1]8'!D$423</f>
        <v>0</v>
      </c>
      <c r="G54" s="88">
        <f>'[1]8'!E$423</f>
        <v>0</v>
      </c>
      <c r="H54" s="89">
        <f>'[1]8'!F$423</f>
        <v>0</v>
      </c>
      <c r="I54" s="88">
        <f>'[1]8'!G$423</f>
        <v>0</v>
      </c>
      <c r="J54" s="90">
        <f>'[1]8'!H$423</f>
        <v>0</v>
      </c>
      <c r="K54" s="88">
        <f>'[1]8'!P$423</f>
        <v>0</v>
      </c>
      <c r="L54" s="88">
        <f>'[1]8'!Y$423</f>
        <v>0</v>
      </c>
      <c r="M54" s="88">
        <f>'[1]8'!AA$423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'[1]8'!C$424</f>
        <v>0</v>
      </c>
      <c r="F55" s="94">
        <f>'[1]8'!D$424</f>
        <v>0</v>
      </c>
      <c r="G55" s="94">
        <f>'[1]8'!E$424</f>
        <v>0</v>
      </c>
      <c r="H55" s="95">
        <f>'[1]8'!F$424</f>
        <v>0</v>
      </c>
      <c r="I55" s="94">
        <f>'[1]8'!G$424</f>
        <v>0</v>
      </c>
      <c r="J55" s="96">
        <f>'[1]8'!H$424</f>
        <v>0</v>
      </c>
      <c r="K55" s="94">
        <f>'[1]8'!P$424</f>
        <v>0</v>
      </c>
      <c r="L55" s="94">
        <f>'[1]8'!Y$424</f>
        <v>0</v>
      </c>
      <c r="M55" s="94">
        <f>'[1]8'!AA$424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'[1]8'!C$426</f>
        <v>0</v>
      </c>
      <c r="F57" s="88">
        <f>'[1]8'!D$426</f>
        <v>0</v>
      </c>
      <c r="G57" s="88">
        <f>'[1]8'!E$426</f>
        <v>0</v>
      </c>
      <c r="H57" s="89">
        <f>'[1]8'!F$426</f>
        <v>0</v>
      </c>
      <c r="I57" s="88">
        <f>'[1]8'!G$426</f>
        <v>0</v>
      </c>
      <c r="J57" s="90">
        <f>'[1]8'!H$426</f>
        <v>0</v>
      </c>
      <c r="K57" s="88">
        <f>'[1]8'!P$426</f>
        <v>0</v>
      </c>
      <c r="L57" s="88">
        <f>'[1]8'!Y$426</f>
        <v>0</v>
      </c>
      <c r="M57" s="88">
        <f>'[1]8'!AA$426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'[1]8'!C$427</f>
        <v>0</v>
      </c>
      <c r="F58" s="94">
        <f>'[1]8'!D$427</f>
        <v>0</v>
      </c>
      <c r="G58" s="94">
        <f>'[1]8'!E$427</f>
        <v>0</v>
      </c>
      <c r="H58" s="95">
        <f>'[1]8'!F$427</f>
        <v>0</v>
      </c>
      <c r="I58" s="94">
        <f>'[1]8'!G$427</f>
        <v>0</v>
      </c>
      <c r="J58" s="96">
        <f>'[1]8'!H$427</f>
        <v>0</v>
      </c>
      <c r="K58" s="94">
        <f>'[1]8'!P$427</f>
        <v>0</v>
      </c>
      <c r="L58" s="94">
        <f>'[1]8'!Y$427</f>
        <v>0</v>
      </c>
      <c r="M58" s="94">
        <f>'[1]8'!AA$427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'[1]8'!C$429</f>
        <v>0</v>
      </c>
      <c r="F60" s="88">
        <f>'[1]8'!D$429</f>
        <v>0</v>
      </c>
      <c r="G60" s="88">
        <f>'[1]8'!E$429</f>
        <v>0</v>
      </c>
      <c r="H60" s="89">
        <f>'[1]8'!F$429</f>
        <v>0</v>
      </c>
      <c r="I60" s="88">
        <f>'[1]8'!G$429</f>
        <v>0</v>
      </c>
      <c r="J60" s="90">
        <f>'[1]8'!H$429</f>
        <v>0</v>
      </c>
      <c r="K60" s="88">
        <f>'[1]8'!P$429</f>
        <v>0</v>
      </c>
      <c r="L60" s="88">
        <f>'[1]8'!Y$429</f>
        <v>0</v>
      </c>
      <c r="M60" s="88">
        <f>'[1]8'!AA$429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'[1]8'!C$430</f>
        <v>0</v>
      </c>
      <c r="F61" s="94">
        <f>'[1]8'!D$430</f>
        <v>0</v>
      </c>
      <c r="G61" s="94">
        <f>'[1]8'!E$430</f>
        <v>0</v>
      </c>
      <c r="H61" s="95">
        <f>'[1]8'!F$430</f>
        <v>0</v>
      </c>
      <c r="I61" s="94">
        <f>'[1]8'!G$430</f>
        <v>0</v>
      </c>
      <c r="J61" s="96">
        <f>'[1]8'!H$430</f>
        <v>0</v>
      </c>
      <c r="K61" s="94">
        <f>'[1]8'!P$430</f>
        <v>0</v>
      </c>
      <c r="L61" s="94">
        <f>'[1]8'!Y$430</f>
        <v>0</v>
      </c>
      <c r="M61" s="94">
        <f>'[1]8'!AA$430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'[1]8'!C$431</f>
        <v>0</v>
      </c>
      <c r="F62" s="101">
        <f>'[1]8'!D$431</f>
        <v>0</v>
      </c>
      <c r="G62" s="101">
        <f>'[1]8'!E$431</f>
        <v>0</v>
      </c>
      <c r="H62" s="102">
        <f>'[1]8'!F$431</f>
        <v>0</v>
      </c>
      <c r="I62" s="101">
        <f>'[1]8'!G$431</f>
        <v>0</v>
      </c>
      <c r="J62" s="103">
        <f>'[1]8'!H$431</f>
        <v>0</v>
      </c>
      <c r="K62" s="101">
        <f>'[1]8'!P$431</f>
        <v>0</v>
      </c>
      <c r="L62" s="101">
        <f>'[1]8'!Y$431</f>
        <v>0</v>
      </c>
      <c r="M62" s="101">
        <f>'[1]8'!AA$431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'[1]8'!C$432</f>
        <v>0</v>
      </c>
      <c r="F63" s="101">
        <f>'[1]8'!D$432</f>
        <v>0</v>
      </c>
      <c r="G63" s="101">
        <f>'[1]8'!E$432</f>
        <v>0</v>
      </c>
      <c r="H63" s="102">
        <f>'[1]8'!F$432</f>
        <v>0</v>
      </c>
      <c r="I63" s="101">
        <f>'[1]8'!G$432</f>
        <v>0</v>
      </c>
      <c r="J63" s="103">
        <f>'[1]8'!H$432</f>
        <v>0</v>
      </c>
      <c r="K63" s="101">
        <f>'[1]8'!P$432</f>
        <v>0</v>
      </c>
      <c r="L63" s="101">
        <f>'[1]8'!Y$432</f>
        <v>0</v>
      </c>
      <c r="M63" s="101">
        <f>'[1]8'!AA$432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'[1]8'!C$435</f>
        <v>0</v>
      </c>
      <c r="F66" s="88">
        <f>'[1]8'!D$435</f>
        <v>0</v>
      </c>
      <c r="G66" s="88">
        <f>'[1]8'!E$435</f>
        <v>0</v>
      </c>
      <c r="H66" s="89">
        <f>'[1]8'!F$435</f>
        <v>0</v>
      </c>
      <c r="I66" s="88">
        <f>'[1]8'!G$435</f>
        <v>0</v>
      </c>
      <c r="J66" s="90">
        <f>'[1]8'!H$435</f>
        <v>0</v>
      </c>
      <c r="K66" s="88">
        <f>'[1]8'!P$435</f>
        <v>0</v>
      </c>
      <c r="L66" s="88">
        <f>'[1]8'!Y$435</f>
        <v>0</v>
      </c>
      <c r="M66" s="90">
        <f>'[1]8'!AA$435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'[1]8'!C$436</f>
        <v>0</v>
      </c>
      <c r="F67" s="94">
        <f>'[1]8'!D$436</f>
        <v>0</v>
      </c>
      <c r="G67" s="94">
        <f>'[1]8'!E$436</f>
        <v>0</v>
      </c>
      <c r="H67" s="95">
        <f>'[1]8'!F$436</f>
        <v>0</v>
      </c>
      <c r="I67" s="94">
        <f>'[1]8'!G$436</f>
        <v>0</v>
      </c>
      <c r="J67" s="96">
        <f>'[1]8'!H$436</f>
        <v>0</v>
      </c>
      <c r="K67" s="94">
        <f>'[1]8'!P$436</f>
        <v>0</v>
      </c>
      <c r="L67" s="94">
        <f>'[1]8'!Y$436</f>
        <v>0</v>
      </c>
      <c r="M67" s="96">
        <f>'[1]8'!AA$436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'[1]8'!C$438</f>
        <v>0</v>
      </c>
      <c r="F69" s="88">
        <f>'[1]8'!D$438</f>
        <v>0</v>
      </c>
      <c r="G69" s="88">
        <f>'[1]8'!E$438</f>
        <v>0</v>
      </c>
      <c r="H69" s="89">
        <f>'[1]8'!F$438</f>
        <v>0</v>
      </c>
      <c r="I69" s="88">
        <f>'[1]8'!G$438</f>
        <v>0</v>
      </c>
      <c r="J69" s="90">
        <f>'[1]8'!H$438</f>
        <v>0</v>
      </c>
      <c r="K69" s="88">
        <f>'[1]8'!P$438</f>
        <v>0</v>
      </c>
      <c r="L69" s="88">
        <f>'[1]8'!Y$438</f>
        <v>0</v>
      </c>
      <c r="M69" s="90">
        <f>'[1]8'!AA$438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'[1]8'!C$439</f>
        <v>0</v>
      </c>
      <c r="F70" s="94">
        <f>'[1]8'!D$439</f>
        <v>0</v>
      </c>
      <c r="G70" s="94">
        <f>'[1]8'!E$439</f>
        <v>0</v>
      </c>
      <c r="H70" s="95">
        <f>'[1]8'!F$439</f>
        <v>0</v>
      </c>
      <c r="I70" s="94">
        <f>'[1]8'!G$439</f>
        <v>0</v>
      </c>
      <c r="J70" s="96">
        <f>'[1]8'!H$439</f>
        <v>0</v>
      </c>
      <c r="K70" s="94">
        <f>'[1]8'!P$439</f>
        <v>0</v>
      </c>
      <c r="L70" s="94">
        <f>'[1]8'!Y$439</f>
        <v>0</v>
      </c>
      <c r="M70" s="96">
        <f>'[1]8'!AA$439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'[1]8'!C$440</f>
        <v>850</v>
      </c>
      <c r="F72" s="101">
        <f>'[1]8'!D$440</f>
        <v>0</v>
      </c>
      <c r="G72" s="101">
        <f>'[1]8'!E$440</f>
        <v>0</v>
      </c>
      <c r="H72" s="102">
        <f>'[1]8'!F$440</f>
        <v>0</v>
      </c>
      <c r="I72" s="101">
        <f>'[1]8'!G$440</f>
        <v>0</v>
      </c>
      <c r="J72" s="103">
        <f>'[1]8'!H$440</f>
        <v>0</v>
      </c>
      <c r="K72" s="101">
        <f>'[1]8'!P$440</f>
        <v>730</v>
      </c>
      <c r="L72" s="101">
        <f>'[1]8'!Y$440</f>
        <v>0</v>
      </c>
      <c r="M72" s="101">
        <f>'[1]8'!AA$440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44</v>
      </c>
      <c r="G73" s="101">
        <f t="shared" si="12"/>
        <v>22</v>
      </c>
      <c r="H73" s="102">
        <f t="shared" si="12"/>
        <v>90</v>
      </c>
      <c r="I73" s="101">
        <f t="shared" si="12"/>
        <v>90</v>
      </c>
      <c r="J73" s="103">
        <f t="shared" si="12"/>
        <v>105</v>
      </c>
      <c r="K73" s="101">
        <f t="shared" si="12"/>
        <v>11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'[1]8'!C$442</f>
        <v>0</v>
      </c>
      <c r="F74" s="88">
        <f>'[1]8'!D$442</f>
        <v>44</v>
      </c>
      <c r="G74" s="88">
        <f>'[1]8'!E$442</f>
        <v>22</v>
      </c>
      <c r="H74" s="89">
        <f>'[1]8'!F$442</f>
        <v>90</v>
      </c>
      <c r="I74" s="88">
        <f>'[1]8'!G$442</f>
        <v>90</v>
      </c>
      <c r="J74" s="90">
        <f>'[1]8'!H$442</f>
        <v>105</v>
      </c>
      <c r="K74" s="88">
        <f>'[1]8'!P$442</f>
        <v>11</v>
      </c>
      <c r="L74" s="88">
        <f>'[1]8'!Y$442</f>
        <v>0</v>
      </c>
      <c r="M74" s="88">
        <f>'[1]8'!AA$442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'[1]8'!C$443</f>
        <v>0</v>
      </c>
      <c r="F75" s="94">
        <f>'[1]8'!D$443</f>
        <v>0</v>
      </c>
      <c r="G75" s="94">
        <f>'[1]8'!E$443</f>
        <v>0</v>
      </c>
      <c r="H75" s="95">
        <f>'[1]8'!F$443</f>
        <v>0</v>
      </c>
      <c r="I75" s="94">
        <f>'[1]8'!G$443</f>
        <v>0</v>
      </c>
      <c r="J75" s="96">
        <f>'[1]8'!H$443</f>
        <v>0</v>
      </c>
      <c r="K75" s="94">
        <f>'[1]8'!P$443</f>
        <v>0</v>
      </c>
      <c r="L75" s="94">
        <f>'[1]8'!Y$443</f>
        <v>0</v>
      </c>
      <c r="M75" s="94">
        <f>'[1]8'!AA$443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5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'[1]8'!C$446</f>
        <v>0</v>
      </c>
      <c r="F79" s="88">
        <f>'[1]8'!D$446</f>
        <v>0</v>
      </c>
      <c r="G79" s="88">
        <f>'[1]8'!E$446</f>
        <v>0</v>
      </c>
      <c r="H79" s="89">
        <f>'[1]8'!F$446</f>
        <v>0</v>
      </c>
      <c r="I79" s="88">
        <f>'[1]8'!G$446</f>
        <v>0</v>
      </c>
      <c r="J79" s="90">
        <f>'[1]8'!H$446</f>
        <v>0</v>
      </c>
      <c r="K79" s="88">
        <f>'[1]8'!P$446</f>
        <v>0</v>
      </c>
      <c r="L79" s="88">
        <f>'[1]8'!Y$446</f>
        <v>0</v>
      </c>
      <c r="M79" s="88">
        <f>'[1]8'!AA$446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'[1]8'!C$447</f>
        <v>0</v>
      </c>
      <c r="F80" s="94">
        <f>'[1]8'!D$447</f>
        <v>0</v>
      </c>
      <c r="G80" s="94">
        <f>'[1]8'!E$447</f>
        <v>0</v>
      </c>
      <c r="H80" s="95">
        <f>'[1]8'!F$447</f>
        <v>0</v>
      </c>
      <c r="I80" s="94">
        <f>'[1]8'!G$447</f>
        <v>0</v>
      </c>
      <c r="J80" s="96">
        <f>'[1]8'!H$447</f>
        <v>0</v>
      </c>
      <c r="K80" s="94">
        <f>'[1]8'!P$447</f>
        <v>0</v>
      </c>
      <c r="L80" s="94">
        <f>'[1]8'!Y$447</f>
        <v>0</v>
      </c>
      <c r="M80" s="94">
        <f>'[1]8'!AA$447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5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'[1]8'!C$449</f>
        <v>0</v>
      </c>
      <c r="F82" s="88">
        <f>'[1]8'!D$449</f>
        <v>0</v>
      </c>
      <c r="G82" s="88">
        <f>'[1]8'!E$449</f>
        <v>0</v>
      </c>
      <c r="H82" s="89">
        <f>'[1]8'!F$449</f>
        <v>0</v>
      </c>
      <c r="I82" s="88">
        <f>'[1]8'!G$449</f>
        <v>0</v>
      </c>
      <c r="J82" s="90">
        <f>'[1]8'!H$449</f>
        <v>0</v>
      </c>
      <c r="K82" s="88">
        <f>'[1]8'!P$449</f>
        <v>0</v>
      </c>
      <c r="L82" s="88">
        <f>'[1]8'!Y$449</f>
        <v>0</v>
      </c>
      <c r="M82" s="88">
        <f>'[1]8'!AA$449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'[1]8'!C$450</f>
        <v>5</v>
      </c>
      <c r="F83" s="94">
        <f>'[1]8'!D$450</f>
        <v>0</v>
      </c>
      <c r="G83" s="94">
        <f>'[1]8'!E$450</f>
        <v>0</v>
      </c>
      <c r="H83" s="95">
        <f>'[1]8'!F$450</f>
        <v>0</v>
      </c>
      <c r="I83" s="94">
        <f>'[1]8'!G$450</f>
        <v>0</v>
      </c>
      <c r="J83" s="96">
        <f>'[1]8'!H$450</f>
        <v>0</v>
      </c>
      <c r="K83" s="94">
        <f>'[1]8'!P$450</f>
        <v>0</v>
      </c>
      <c r="L83" s="94">
        <f>'[1]8'!Y$450</f>
        <v>0</v>
      </c>
      <c r="M83" s="94">
        <f>'[1]8'!AA$450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'[1]8'!C$451</f>
        <v>0</v>
      </c>
      <c r="F84" s="101">
        <f>'[1]8'!D$451</f>
        <v>0</v>
      </c>
      <c r="G84" s="101">
        <f>'[1]8'!E$451</f>
        <v>0</v>
      </c>
      <c r="H84" s="102">
        <f>'[1]8'!F$451</f>
        <v>0</v>
      </c>
      <c r="I84" s="101">
        <f>'[1]8'!G$451</f>
        <v>0</v>
      </c>
      <c r="J84" s="103">
        <f>'[1]8'!H$451</f>
        <v>0</v>
      </c>
      <c r="K84" s="101">
        <f>'[1]8'!P$451</f>
        <v>0</v>
      </c>
      <c r="L84" s="101">
        <f>'[1]8'!Y$451</f>
        <v>0</v>
      </c>
      <c r="M84" s="101">
        <f>'[1]8'!AA$451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'[1]8'!C$452</f>
        <v>0</v>
      </c>
      <c r="F85" s="101">
        <f>'[1]8'!D$452</f>
        <v>0</v>
      </c>
      <c r="G85" s="101">
        <f>'[1]8'!E$452</f>
        <v>0</v>
      </c>
      <c r="H85" s="102">
        <f>'[1]8'!F$452</f>
        <v>0</v>
      </c>
      <c r="I85" s="101">
        <f>'[1]8'!G$452</f>
        <v>0</v>
      </c>
      <c r="J85" s="103">
        <f>'[1]8'!H$452</f>
        <v>0</v>
      </c>
      <c r="K85" s="101">
        <f>'[1]8'!P$452</f>
        <v>0</v>
      </c>
      <c r="L85" s="101">
        <f>'[1]8'!Y$452</f>
        <v>0</v>
      </c>
      <c r="M85" s="101">
        <f>'[1]8'!AA$452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'[1]8'!C$453</f>
        <v>0</v>
      </c>
      <c r="F86" s="101">
        <f>'[1]8'!D$453</f>
        <v>0</v>
      </c>
      <c r="G86" s="101">
        <f>'[1]8'!E$453</f>
        <v>0</v>
      </c>
      <c r="H86" s="102">
        <f>'[1]8'!F$453</f>
        <v>0</v>
      </c>
      <c r="I86" s="101">
        <f>'[1]8'!G$453</f>
        <v>0</v>
      </c>
      <c r="J86" s="103">
        <f>'[1]8'!H$453</f>
        <v>0</v>
      </c>
      <c r="K86" s="101">
        <f>'[1]8'!P$453</f>
        <v>0</v>
      </c>
      <c r="L86" s="101">
        <f>'[1]8'!Y$453</f>
        <v>0</v>
      </c>
      <c r="M86" s="101">
        <f>'[1]8'!AA$453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'[1]8'!C$454</f>
        <v>0</v>
      </c>
      <c r="F87" s="101">
        <f>'[1]8'!D$454</f>
        <v>0</v>
      </c>
      <c r="G87" s="101">
        <f>'[1]8'!E$454</f>
        <v>0</v>
      </c>
      <c r="H87" s="102">
        <f>'[1]8'!F$454</f>
        <v>0</v>
      </c>
      <c r="I87" s="101">
        <f>'[1]8'!G$454</f>
        <v>0</v>
      </c>
      <c r="J87" s="103">
        <f>'[1]8'!H$454</f>
        <v>0</v>
      </c>
      <c r="K87" s="101">
        <f>'[1]8'!P$454</f>
        <v>0</v>
      </c>
      <c r="L87" s="101">
        <f>'[1]8'!Y$454</f>
        <v>0</v>
      </c>
      <c r="M87" s="101">
        <f>'[1]8'!AA$454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'[1]8'!C$455</f>
        <v>0</v>
      </c>
      <c r="F88" s="101">
        <f>'[1]8'!D$455</f>
        <v>0</v>
      </c>
      <c r="G88" s="101">
        <f>'[1]8'!E$455</f>
        <v>0</v>
      </c>
      <c r="H88" s="102">
        <f>'[1]8'!F$455</f>
        <v>0</v>
      </c>
      <c r="I88" s="101">
        <f>'[1]8'!G$455</f>
        <v>0</v>
      </c>
      <c r="J88" s="103">
        <f>'[1]8'!H$455</f>
        <v>0</v>
      </c>
      <c r="K88" s="101">
        <f>'[1]8'!P$455</f>
        <v>0</v>
      </c>
      <c r="L88" s="101">
        <f>'[1]8'!Y$455</f>
        <v>0</v>
      </c>
      <c r="M88" s="101">
        <f>'[1]8'!AA$455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'[1]8'!C$456</f>
        <v>0</v>
      </c>
      <c r="F90" s="74">
        <f>'[1]8'!D$456</f>
        <v>0</v>
      </c>
      <c r="G90" s="74">
        <f>'[1]8'!E$456</f>
        <v>0</v>
      </c>
      <c r="H90" s="75">
        <f>'[1]8'!F$456</f>
        <v>0</v>
      </c>
      <c r="I90" s="74">
        <f>'[1]8'!G$456</f>
        <v>0</v>
      </c>
      <c r="J90" s="76">
        <f>'[1]8'!H$456</f>
        <v>0</v>
      </c>
      <c r="K90" s="74">
        <f>'[1]8'!P$456</f>
        <v>0</v>
      </c>
      <c r="L90" s="74">
        <f>'[1]8'!Y$456</f>
        <v>0</v>
      </c>
      <c r="M90" s="74">
        <f>'[1]8'!AA$456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29047</v>
      </c>
      <c r="F92" s="28">
        <f t="shared" ref="F92:M92" si="16">F4+F51+F77+F90</f>
        <v>26460</v>
      </c>
      <c r="G92" s="28">
        <f t="shared" si="16"/>
        <v>28030</v>
      </c>
      <c r="H92" s="29">
        <f t="shared" si="16"/>
        <v>27385</v>
      </c>
      <c r="I92" s="28">
        <f t="shared" si="16"/>
        <v>30907</v>
      </c>
      <c r="J92" s="30">
        <f t="shared" si="16"/>
        <v>30907</v>
      </c>
      <c r="K92" s="28">
        <f t="shared" si="16"/>
        <v>33691</v>
      </c>
      <c r="L92" s="28">
        <f t="shared" si="16"/>
        <v>32080</v>
      </c>
      <c r="M92" s="28">
        <f t="shared" si="16"/>
        <v>33752.800000000003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PROPER('[1]8'!$B$11)</f>
        <v>Table B.2c: Payments and estimates by economic classification: Library And Archives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34650</v>
      </c>
      <c r="F4" s="74">
        <f t="shared" ref="F4:M4" si="0">F5+F8+F47</f>
        <v>27284</v>
      </c>
      <c r="G4" s="74">
        <f t="shared" si="0"/>
        <v>44181</v>
      </c>
      <c r="H4" s="75">
        <f t="shared" si="0"/>
        <v>68714</v>
      </c>
      <c r="I4" s="74">
        <f t="shared" si="0"/>
        <v>68769</v>
      </c>
      <c r="J4" s="76">
        <f t="shared" si="0"/>
        <v>68752</v>
      </c>
      <c r="K4" s="74">
        <f t="shared" si="0"/>
        <v>84861</v>
      </c>
      <c r="L4" s="74">
        <f t="shared" si="0"/>
        <v>90859</v>
      </c>
      <c r="M4" s="74">
        <f t="shared" si="0"/>
        <v>97804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21404</v>
      </c>
      <c r="F5" s="81">
        <f t="shared" ref="F5:M5" si="1">SUM(F6:F7)</f>
        <v>21060</v>
      </c>
      <c r="G5" s="81">
        <f t="shared" si="1"/>
        <v>22834</v>
      </c>
      <c r="H5" s="82">
        <f t="shared" si="1"/>
        <v>28809</v>
      </c>
      <c r="I5" s="81">
        <f t="shared" si="1"/>
        <v>28809</v>
      </c>
      <c r="J5" s="83">
        <f t="shared" si="1"/>
        <v>28809</v>
      </c>
      <c r="K5" s="81">
        <f t="shared" si="1"/>
        <v>37558</v>
      </c>
      <c r="L5" s="81">
        <f t="shared" si="1"/>
        <v>40889</v>
      </c>
      <c r="M5" s="81">
        <f t="shared" si="1"/>
        <v>43056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'[1]8'!C$526</f>
        <v>19493</v>
      </c>
      <c r="F6" s="88">
        <f>'[1]8'!D$526</f>
        <v>19078</v>
      </c>
      <c r="G6" s="88">
        <f>'[1]8'!E$526</f>
        <v>20724</v>
      </c>
      <c r="H6" s="89">
        <f>'[1]8'!F$526</f>
        <v>27583</v>
      </c>
      <c r="I6" s="88">
        <f>'[1]8'!G$526</f>
        <v>27583</v>
      </c>
      <c r="J6" s="90">
        <f>'[1]8'!H$526</f>
        <v>27583</v>
      </c>
      <c r="K6" s="88">
        <f>'[1]8'!P$526</f>
        <v>36276</v>
      </c>
      <c r="L6" s="88">
        <f>'[1]8'!Y$526</f>
        <v>39540</v>
      </c>
      <c r="M6" s="88">
        <f>'[1]8'!AA$526</f>
        <v>41639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'[1]8'!C$527</f>
        <v>1911</v>
      </c>
      <c r="F7" s="94">
        <f>'[1]8'!D$527</f>
        <v>1982</v>
      </c>
      <c r="G7" s="94">
        <f>'[1]8'!E$527</f>
        <v>2110</v>
      </c>
      <c r="H7" s="95">
        <f>'[1]8'!F$527</f>
        <v>1226</v>
      </c>
      <c r="I7" s="94">
        <f>'[1]8'!G$527</f>
        <v>1226</v>
      </c>
      <c r="J7" s="96">
        <f>'[1]8'!H$527</f>
        <v>1226</v>
      </c>
      <c r="K7" s="94">
        <f>'[1]8'!P$527</f>
        <v>1282</v>
      </c>
      <c r="L7" s="94">
        <f>'[1]8'!Y$527</f>
        <v>1349</v>
      </c>
      <c r="M7" s="94">
        <f>'[1]8'!AA$527</f>
        <v>1417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13246</v>
      </c>
      <c r="F8" s="81">
        <f t="shared" si="2"/>
        <v>6224</v>
      </c>
      <c r="G8" s="81">
        <f t="shared" si="2"/>
        <v>21347</v>
      </c>
      <c r="H8" s="82">
        <f t="shared" si="2"/>
        <v>39905</v>
      </c>
      <c r="I8" s="81">
        <f t="shared" si="2"/>
        <v>39960</v>
      </c>
      <c r="J8" s="83">
        <f t="shared" si="2"/>
        <v>39943</v>
      </c>
      <c r="K8" s="81">
        <f t="shared" si="2"/>
        <v>47303</v>
      </c>
      <c r="L8" s="81">
        <f t="shared" si="2"/>
        <v>49970</v>
      </c>
      <c r="M8" s="81">
        <f t="shared" si="2"/>
        <v>54748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'[1]8'!C$529</f>
        <v>0</v>
      </c>
      <c r="F9" s="88">
        <f>'[1]8'!D$529</f>
        <v>0</v>
      </c>
      <c r="G9" s="88">
        <f>'[1]8'!E$529</f>
        <v>0</v>
      </c>
      <c r="H9" s="89">
        <f>'[1]8'!F$529</f>
        <v>0</v>
      </c>
      <c r="I9" s="88">
        <f>'[1]8'!G$529</f>
        <v>0</v>
      </c>
      <c r="J9" s="90">
        <f>'[1]8'!H$529</f>
        <v>0</v>
      </c>
      <c r="K9" s="88">
        <f>'[1]8'!P$529</f>
        <v>0</v>
      </c>
      <c r="L9" s="88">
        <f>'[1]8'!Y$529</f>
        <v>0</v>
      </c>
      <c r="M9" s="88">
        <f>'[1]8'!AA$529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'[1]8'!C$530</f>
        <v>81</v>
      </c>
      <c r="F10" s="101">
        <f>'[1]8'!D$530</f>
        <v>0</v>
      </c>
      <c r="G10" s="101">
        <f>'[1]8'!E$530</f>
        <v>750</v>
      </c>
      <c r="H10" s="102">
        <f>'[1]8'!F$530</f>
        <v>800</v>
      </c>
      <c r="I10" s="101">
        <f>'[1]8'!G$530</f>
        <v>800</v>
      </c>
      <c r="J10" s="103">
        <f>'[1]8'!H$530</f>
        <v>245</v>
      </c>
      <c r="K10" s="101">
        <f>'[1]8'!P$530</f>
        <v>0</v>
      </c>
      <c r="L10" s="101">
        <f>'[1]8'!Y$530</f>
        <v>200</v>
      </c>
      <c r="M10" s="101">
        <f>'[1]8'!AA$530</f>
        <v>210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'[1]8'!C$531</f>
        <v>733</v>
      </c>
      <c r="F11" s="101">
        <f>'[1]8'!D$531</f>
        <v>534</v>
      </c>
      <c r="G11" s="101">
        <f>'[1]8'!E$531</f>
        <v>6422</v>
      </c>
      <c r="H11" s="102">
        <f>'[1]8'!F$531</f>
        <v>10500</v>
      </c>
      <c r="I11" s="101">
        <f>'[1]8'!G$531</f>
        <v>10500</v>
      </c>
      <c r="J11" s="103">
        <f>'[1]8'!H$531</f>
        <v>11895</v>
      </c>
      <c r="K11" s="101">
        <f>'[1]8'!P$531</f>
        <v>12570</v>
      </c>
      <c r="L11" s="101">
        <f>'[1]8'!Y$531</f>
        <v>12944</v>
      </c>
      <c r="M11" s="101">
        <f>'[1]8'!AA$531</f>
        <v>15590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'[1]8'!C$532</f>
        <v>0</v>
      </c>
      <c r="F12" s="101">
        <f>'[1]8'!D$532</f>
        <v>0</v>
      </c>
      <c r="G12" s="101">
        <f>'[1]8'!E$532</f>
        <v>0</v>
      </c>
      <c r="H12" s="102">
        <f>'[1]8'!F$532</f>
        <v>0</v>
      </c>
      <c r="I12" s="101">
        <f>'[1]8'!G$532</f>
        <v>0</v>
      </c>
      <c r="J12" s="103">
        <f>'[1]8'!H$532</f>
        <v>0</v>
      </c>
      <c r="K12" s="101">
        <f>'[1]8'!P$532</f>
        <v>0</v>
      </c>
      <c r="L12" s="101">
        <f>'[1]8'!Y$532</f>
        <v>0</v>
      </c>
      <c r="M12" s="101">
        <f>'[1]8'!AA$532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'[1]8'!C$533</f>
        <v>0</v>
      </c>
      <c r="F13" s="101">
        <f>'[1]8'!D$533</f>
        <v>0</v>
      </c>
      <c r="G13" s="101">
        <f>'[1]8'!E$533</f>
        <v>0</v>
      </c>
      <c r="H13" s="102">
        <f>'[1]8'!F$533</f>
        <v>0</v>
      </c>
      <c r="I13" s="101">
        <f>'[1]8'!G$533</f>
        <v>0</v>
      </c>
      <c r="J13" s="103">
        <f>'[1]8'!H$533</f>
        <v>0</v>
      </c>
      <c r="K13" s="101">
        <f>'[1]8'!P$533</f>
        <v>0</v>
      </c>
      <c r="L13" s="101">
        <f>'[1]8'!Y$533</f>
        <v>0</v>
      </c>
      <c r="M13" s="101">
        <f>'[1]8'!AA$533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'[1]8'!C$534</f>
        <v>201</v>
      </c>
      <c r="F14" s="101">
        <f>'[1]8'!D$534</f>
        <v>18</v>
      </c>
      <c r="G14" s="101">
        <f>'[1]8'!E$534</f>
        <v>56</v>
      </c>
      <c r="H14" s="102">
        <f>'[1]8'!F$534</f>
        <v>499</v>
      </c>
      <c r="I14" s="101">
        <f>'[1]8'!G$534</f>
        <v>499</v>
      </c>
      <c r="J14" s="103">
        <f>'[1]8'!H$534</f>
        <v>242</v>
      </c>
      <c r="K14" s="101">
        <f>'[1]8'!P$534</f>
        <v>210</v>
      </c>
      <c r="L14" s="101">
        <f>'[1]8'!Y$534</f>
        <v>200</v>
      </c>
      <c r="M14" s="101">
        <f>'[1]8'!AA$534</f>
        <v>210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'[1]8'!C$535</f>
        <v>8</v>
      </c>
      <c r="F15" s="101">
        <f>'[1]8'!D$535</f>
        <v>11</v>
      </c>
      <c r="G15" s="101">
        <f>'[1]8'!E$535</f>
        <v>14</v>
      </c>
      <c r="H15" s="102">
        <f>'[1]8'!F$535</f>
        <v>130</v>
      </c>
      <c r="I15" s="101">
        <f>'[1]8'!G$535</f>
        <v>130</v>
      </c>
      <c r="J15" s="103">
        <f>'[1]8'!H$535</f>
        <v>48</v>
      </c>
      <c r="K15" s="101">
        <f>'[1]8'!P$535</f>
        <v>10</v>
      </c>
      <c r="L15" s="101">
        <f>'[1]8'!Y$535</f>
        <v>2520</v>
      </c>
      <c r="M15" s="101">
        <f>'[1]8'!AA$535</f>
        <v>2647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'[1]8'!C$536</f>
        <v>5166</v>
      </c>
      <c r="F16" s="101">
        <f>'[1]8'!D$536</f>
        <v>4630</v>
      </c>
      <c r="G16" s="101">
        <f>'[1]8'!E$536</f>
        <v>8861</v>
      </c>
      <c r="H16" s="102">
        <f>'[1]8'!F$536</f>
        <v>7600</v>
      </c>
      <c r="I16" s="101">
        <f>'[1]8'!G$536</f>
        <v>7600</v>
      </c>
      <c r="J16" s="103">
        <f>'[1]8'!H$536</f>
        <v>8500</v>
      </c>
      <c r="K16" s="101">
        <f>'[1]8'!P$536</f>
        <v>12640</v>
      </c>
      <c r="L16" s="101">
        <f>'[1]8'!Y$536</f>
        <v>14758</v>
      </c>
      <c r="M16" s="101">
        <f>'[1]8'!AA$536</f>
        <v>15496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'[1]8'!C$537</f>
        <v>0</v>
      </c>
      <c r="F17" s="101">
        <f>'[1]8'!D$537</f>
        <v>0</v>
      </c>
      <c r="G17" s="101">
        <f>'[1]8'!E$537</f>
        <v>0</v>
      </c>
      <c r="H17" s="102">
        <f>'[1]8'!F$537</f>
        <v>0</v>
      </c>
      <c r="I17" s="101">
        <f>'[1]8'!G$537</f>
        <v>0</v>
      </c>
      <c r="J17" s="103">
        <f>'[1]8'!H$537</f>
        <v>0</v>
      </c>
      <c r="K17" s="101">
        <f>'[1]8'!P$537</f>
        <v>10</v>
      </c>
      <c r="L17" s="101">
        <f>'[1]8'!Y$537</f>
        <v>0</v>
      </c>
      <c r="M17" s="101">
        <f>'[1]8'!AA$537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'[1]8'!C$538</f>
        <v>0</v>
      </c>
      <c r="F18" s="101">
        <f>'[1]8'!D$538</f>
        <v>0</v>
      </c>
      <c r="G18" s="101">
        <f>'[1]8'!E$538</f>
        <v>0</v>
      </c>
      <c r="H18" s="102">
        <f>'[1]8'!F$538</f>
        <v>0</v>
      </c>
      <c r="I18" s="101">
        <f>'[1]8'!G$538</f>
        <v>0</v>
      </c>
      <c r="J18" s="103">
        <f>'[1]8'!H$538</f>
        <v>0</v>
      </c>
      <c r="K18" s="101">
        <f>'[1]8'!P$538</f>
        <v>0</v>
      </c>
      <c r="L18" s="101">
        <f>'[1]8'!Y$538</f>
        <v>0</v>
      </c>
      <c r="M18" s="101">
        <f>'[1]8'!AA$538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'[1]8'!C$539</f>
        <v>0</v>
      </c>
      <c r="F19" s="101">
        <f>'[1]8'!D$539</f>
        <v>0</v>
      </c>
      <c r="G19" s="101">
        <f>'[1]8'!E$539</f>
        <v>0</v>
      </c>
      <c r="H19" s="102">
        <f>'[1]8'!F$539</f>
        <v>0</v>
      </c>
      <c r="I19" s="101">
        <f>'[1]8'!G$539</f>
        <v>0</v>
      </c>
      <c r="J19" s="103">
        <f>'[1]8'!H$539</f>
        <v>0</v>
      </c>
      <c r="K19" s="101">
        <f>'[1]8'!P$539</f>
        <v>0</v>
      </c>
      <c r="L19" s="101">
        <f>'[1]8'!Y$539</f>
        <v>0</v>
      </c>
      <c r="M19" s="101">
        <f>'[1]8'!AA$539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'[1]8'!C$540</f>
        <v>0</v>
      </c>
      <c r="F20" s="101">
        <f>'[1]8'!D$540</f>
        <v>0</v>
      </c>
      <c r="G20" s="101">
        <f>'[1]8'!E$540</f>
        <v>0</v>
      </c>
      <c r="H20" s="102">
        <f>'[1]8'!F$540</f>
        <v>0</v>
      </c>
      <c r="I20" s="101">
        <f>'[1]8'!G$540</f>
        <v>0</v>
      </c>
      <c r="J20" s="103">
        <f>'[1]8'!H$540</f>
        <v>0</v>
      </c>
      <c r="K20" s="101">
        <f>'[1]8'!P$540</f>
        <v>0</v>
      </c>
      <c r="L20" s="101">
        <f>'[1]8'!Y$540</f>
        <v>0</v>
      </c>
      <c r="M20" s="101">
        <f>'[1]8'!AA$540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'[1]8'!C$541</f>
        <v>21</v>
      </c>
      <c r="F21" s="101">
        <f>'[1]8'!D$541</f>
        <v>0</v>
      </c>
      <c r="G21" s="101">
        <f>'[1]8'!E$541</f>
        <v>0</v>
      </c>
      <c r="H21" s="102">
        <f>'[1]8'!F$541</f>
        <v>0</v>
      </c>
      <c r="I21" s="101">
        <f>'[1]8'!G$541</f>
        <v>0</v>
      </c>
      <c r="J21" s="103">
        <f>'[1]8'!H$541</f>
        <v>0</v>
      </c>
      <c r="K21" s="101">
        <f>'[1]8'!P$541</f>
        <v>0</v>
      </c>
      <c r="L21" s="101">
        <f>'[1]8'!Y$541</f>
        <v>0</v>
      </c>
      <c r="M21" s="101">
        <f>'[1]8'!AA$541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'[1]8'!C$542</f>
        <v>0</v>
      </c>
      <c r="F22" s="101">
        <f>'[1]8'!D$542</f>
        <v>0</v>
      </c>
      <c r="G22" s="101">
        <f>'[1]8'!E$542</f>
        <v>2848</v>
      </c>
      <c r="H22" s="102">
        <f>'[1]8'!F$542</f>
        <v>4102</v>
      </c>
      <c r="I22" s="101">
        <f>'[1]8'!G$542</f>
        <v>4102</v>
      </c>
      <c r="J22" s="103">
        <f>'[1]8'!H$542</f>
        <v>5342</v>
      </c>
      <c r="K22" s="101">
        <f>'[1]8'!P$542</f>
        <v>5138</v>
      </c>
      <c r="L22" s="101">
        <f>'[1]8'!Y$542</f>
        <v>4262</v>
      </c>
      <c r="M22" s="101">
        <f>'[1]8'!AA$542</f>
        <v>4475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'[1]8'!C$543</f>
        <v>0</v>
      </c>
      <c r="F23" s="101">
        <f>'[1]8'!D$543</f>
        <v>0</v>
      </c>
      <c r="G23" s="101">
        <f>'[1]8'!E$543</f>
        <v>0</v>
      </c>
      <c r="H23" s="102">
        <f>'[1]8'!F$543</f>
        <v>0</v>
      </c>
      <c r="I23" s="101">
        <f>'[1]8'!G$543</f>
        <v>0</v>
      </c>
      <c r="J23" s="103">
        <f>'[1]8'!H$543</f>
        <v>2000</v>
      </c>
      <c r="K23" s="101">
        <f>'[1]8'!P$543</f>
        <v>0</v>
      </c>
      <c r="L23" s="101">
        <f>'[1]8'!Y$543</f>
        <v>0</v>
      </c>
      <c r="M23" s="101">
        <f>'[1]8'!AA$543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'[1]8'!C$544</f>
        <v>125</v>
      </c>
      <c r="F24" s="101">
        <f>'[1]8'!D$544</f>
        <v>0</v>
      </c>
      <c r="G24" s="101">
        <f>'[1]8'!E$544</f>
        <v>0</v>
      </c>
      <c r="H24" s="102">
        <f>'[1]8'!F$544</f>
        <v>0</v>
      </c>
      <c r="I24" s="101">
        <f>'[1]8'!G$544</f>
        <v>0</v>
      </c>
      <c r="J24" s="103">
        <f>'[1]8'!H$544</f>
        <v>0</v>
      </c>
      <c r="K24" s="101">
        <f>'[1]8'!P$544</f>
        <v>0</v>
      </c>
      <c r="L24" s="101">
        <f>'[1]8'!Y$544</f>
        <v>0</v>
      </c>
      <c r="M24" s="101">
        <f>'[1]8'!AA$544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'[1]8'!C$545</f>
        <v>0</v>
      </c>
      <c r="F25" s="101">
        <f>'[1]8'!D$545</f>
        <v>146</v>
      </c>
      <c r="G25" s="101">
        <f>'[1]8'!E$545</f>
        <v>169</v>
      </c>
      <c r="H25" s="102">
        <f>'[1]8'!F$545</f>
        <v>150</v>
      </c>
      <c r="I25" s="101">
        <f>'[1]8'!G$545</f>
        <v>205</v>
      </c>
      <c r="J25" s="103">
        <f>'[1]8'!H$545</f>
        <v>200</v>
      </c>
      <c r="K25" s="101">
        <f>'[1]8'!P$545</f>
        <v>1628</v>
      </c>
      <c r="L25" s="101">
        <f>'[1]8'!Y$545</f>
        <v>300</v>
      </c>
      <c r="M25" s="101">
        <f>'[1]8'!AA$545</f>
        <v>315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'[1]8'!C$546</f>
        <v>0</v>
      </c>
      <c r="F26" s="101">
        <f>'[1]8'!D$546</f>
        <v>0</v>
      </c>
      <c r="G26" s="101">
        <f>'[1]8'!E$546</f>
        <v>0</v>
      </c>
      <c r="H26" s="102">
        <f>'[1]8'!F$546</f>
        <v>0</v>
      </c>
      <c r="I26" s="101">
        <f>'[1]8'!G$546</f>
        <v>0</v>
      </c>
      <c r="J26" s="103">
        <f>'[1]8'!H$546</f>
        <v>0</v>
      </c>
      <c r="K26" s="101">
        <f>'[1]8'!P$546</f>
        <v>0</v>
      </c>
      <c r="L26" s="101">
        <f>'[1]8'!Y$546</f>
        <v>0</v>
      </c>
      <c r="M26" s="101">
        <f>'[1]8'!AA$546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'[1]8'!C$547</f>
        <v>0</v>
      </c>
      <c r="F27" s="101">
        <f>'[1]8'!D$547</f>
        <v>0</v>
      </c>
      <c r="G27" s="101">
        <f>'[1]8'!E$547</f>
        <v>3</v>
      </c>
      <c r="H27" s="102">
        <f>'[1]8'!F$547</f>
        <v>0</v>
      </c>
      <c r="I27" s="101">
        <f>'[1]8'!G$547</f>
        <v>0</v>
      </c>
      <c r="J27" s="103">
        <f>'[1]8'!H$547</f>
        <v>25</v>
      </c>
      <c r="K27" s="101">
        <f>'[1]8'!P$547</f>
        <v>0</v>
      </c>
      <c r="L27" s="101">
        <f>'[1]8'!Y$547</f>
        <v>0</v>
      </c>
      <c r="M27" s="101">
        <f>'[1]8'!AA$547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'[1]8'!C$548</f>
        <v>0</v>
      </c>
      <c r="F28" s="101">
        <f>'[1]8'!D$548</f>
        <v>0</v>
      </c>
      <c r="G28" s="101">
        <f>'[1]8'!E$548</f>
        <v>0</v>
      </c>
      <c r="H28" s="102">
        <f>'[1]8'!F$548</f>
        <v>0</v>
      </c>
      <c r="I28" s="101">
        <f>'[1]8'!G$548</f>
        <v>0</v>
      </c>
      <c r="J28" s="103">
        <f>'[1]8'!H$548</f>
        <v>8</v>
      </c>
      <c r="K28" s="101">
        <f>'[1]8'!P$548</f>
        <v>0</v>
      </c>
      <c r="L28" s="101">
        <f>'[1]8'!Y$548</f>
        <v>0</v>
      </c>
      <c r="M28" s="101">
        <f>'[1]8'!AA$548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'[1]8'!C$549</f>
        <v>0</v>
      </c>
      <c r="F29" s="101">
        <f>'[1]8'!D$549</f>
        <v>0</v>
      </c>
      <c r="G29" s="101">
        <f>'[1]8'!E$549</f>
        <v>0</v>
      </c>
      <c r="H29" s="102">
        <f>'[1]8'!F$549</f>
        <v>0</v>
      </c>
      <c r="I29" s="101">
        <f>'[1]8'!G$549</f>
        <v>0</v>
      </c>
      <c r="J29" s="103">
        <f>'[1]8'!H$549</f>
        <v>0</v>
      </c>
      <c r="K29" s="101">
        <f>'[1]8'!P$549</f>
        <v>0</v>
      </c>
      <c r="L29" s="101">
        <f>'[1]8'!Y$549</f>
        <v>0</v>
      </c>
      <c r="M29" s="101">
        <f>'[1]8'!AA$549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'[1]8'!C$550</f>
        <v>0</v>
      </c>
      <c r="F30" s="101">
        <f>'[1]8'!D$550</f>
        <v>0</v>
      </c>
      <c r="G30" s="101">
        <f>'[1]8'!E$550</f>
        <v>0</v>
      </c>
      <c r="H30" s="102">
        <f>'[1]8'!F$550</f>
        <v>0</v>
      </c>
      <c r="I30" s="101">
        <f>'[1]8'!G$550</f>
        <v>0</v>
      </c>
      <c r="J30" s="103">
        <f>'[1]8'!H$550</f>
        <v>0</v>
      </c>
      <c r="K30" s="101">
        <f>'[1]8'!P$550</f>
        <v>0</v>
      </c>
      <c r="L30" s="101">
        <f>'[1]8'!Y$550</f>
        <v>0</v>
      </c>
      <c r="M30" s="101">
        <f>'[1]8'!AA$550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'[1]8'!C$551</f>
        <v>0</v>
      </c>
      <c r="F31" s="101">
        <f>'[1]8'!D$551</f>
        <v>0</v>
      </c>
      <c r="G31" s="101">
        <f>'[1]8'!E$551</f>
        <v>0</v>
      </c>
      <c r="H31" s="102">
        <f>'[1]8'!F$551</f>
        <v>0</v>
      </c>
      <c r="I31" s="101">
        <f>'[1]8'!G$551</f>
        <v>0</v>
      </c>
      <c r="J31" s="103">
        <f>'[1]8'!H$551</f>
        <v>0</v>
      </c>
      <c r="K31" s="101">
        <f>'[1]8'!P$551</f>
        <v>0</v>
      </c>
      <c r="L31" s="101">
        <f>'[1]8'!Y$551</f>
        <v>0</v>
      </c>
      <c r="M31" s="101">
        <f>'[1]8'!AA$551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'[1]8'!C$552</f>
        <v>0</v>
      </c>
      <c r="F32" s="101">
        <f>'[1]8'!D$552</f>
        <v>0</v>
      </c>
      <c r="G32" s="101">
        <f>'[1]8'!E$552</f>
        <v>21</v>
      </c>
      <c r="H32" s="102">
        <f>'[1]8'!F$552</f>
        <v>0</v>
      </c>
      <c r="I32" s="101">
        <f>'[1]8'!G$552</f>
        <v>0</v>
      </c>
      <c r="J32" s="103">
        <f>'[1]8'!H$552</f>
        <v>0</v>
      </c>
      <c r="K32" s="101">
        <f>'[1]8'!P$552</f>
        <v>0</v>
      </c>
      <c r="L32" s="101">
        <f>'[1]8'!Y$552</f>
        <v>0</v>
      </c>
      <c r="M32" s="101">
        <f>'[1]8'!AA$552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'[1]8'!C$553</f>
        <v>0</v>
      </c>
      <c r="F33" s="101">
        <f>'[1]8'!D$553</f>
        <v>0</v>
      </c>
      <c r="G33" s="101">
        <f>'[1]8'!E$553</f>
        <v>0</v>
      </c>
      <c r="H33" s="102">
        <f>'[1]8'!F$553</f>
        <v>0</v>
      </c>
      <c r="I33" s="101">
        <f>'[1]8'!G$553</f>
        <v>0</v>
      </c>
      <c r="J33" s="103">
        <f>'[1]8'!H$553</f>
        <v>0</v>
      </c>
      <c r="K33" s="101">
        <f>'[1]8'!P$553</f>
        <v>0</v>
      </c>
      <c r="L33" s="101">
        <f>'[1]8'!Y$553</f>
        <v>0</v>
      </c>
      <c r="M33" s="101">
        <f>'[1]8'!AA$553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'[1]8'!C$554</f>
        <v>0</v>
      </c>
      <c r="F34" s="101">
        <f>'[1]8'!D$554</f>
        <v>0</v>
      </c>
      <c r="G34" s="101">
        <f>'[1]8'!E$554</f>
        <v>0</v>
      </c>
      <c r="H34" s="102">
        <f>'[1]8'!F$554</f>
        <v>0</v>
      </c>
      <c r="I34" s="101">
        <f>'[1]8'!G$554</f>
        <v>0</v>
      </c>
      <c r="J34" s="103">
        <f>'[1]8'!H$554</f>
        <v>0</v>
      </c>
      <c r="K34" s="101">
        <f>'[1]8'!P$554</f>
        <v>0</v>
      </c>
      <c r="L34" s="101">
        <f>'[1]8'!Y$554</f>
        <v>0</v>
      </c>
      <c r="M34" s="101">
        <f>'[1]8'!AA$554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'[1]8'!C$555</f>
        <v>0</v>
      </c>
      <c r="F35" s="101">
        <f>'[1]8'!D$555</f>
        <v>0</v>
      </c>
      <c r="G35" s="101">
        <f>'[1]8'!E$555</f>
        <v>0</v>
      </c>
      <c r="H35" s="102">
        <f>'[1]8'!F$555</f>
        <v>0</v>
      </c>
      <c r="I35" s="101">
        <f>'[1]8'!G$555</f>
        <v>0</v>
      </c>
      <c r="J35" s="103">
        <f>'[1]8'!H$555</f>
        <v>0</v>
      </c>
      <c r="K35" s="101">
        <f>'[1]8'!P$555</f>
        <v>0</v>
      </c>
      <c r="L35" s="101">
        <f>'[1]8'!Y$555</f>
        <v>0</v>
      </c>
      <c r="M35" s="101">
        <f>'[1]8'!AA$555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'[1]8'!C$556</f>
        <v>0</v>
      </c>
      <c r="F36" s="101">
        <f>'[1]8'!D$556</f>
        <v>0</v>
      </c>
      <c r="G36" s="101">
        <f>'[1]8'!E$556</f>
        <v>0</v>
      </c>
      <c r="H36" s="102">
        <f>'[1]8'!F$556</f>
        <v>0</v>
      </c>
      <c r="I36" s="101">
        <f>'[1]8'!G$556</f>
        <v>0</v>
      </c>
      <c r="J36" s="103">
        <f>'[1]8'!H$556</f>
        <v>0</v>
      </c>
      <c r="K36" s="101">
        <f>'[1]8'!P$556</f>
        <v>0</v>
      </c>
      <c r="L36" s="101">
        <f>'[1]8'!Y$556</f>
        <v>0</v>
      </c>
      <c r="M36" s="101">
        <f>'[1]8'!AA$556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'[1]8'!C$557</f>
        <v>7</v>
      </c>
      <c r="F37" s="101">
        <f>'[1]8'!D$557</f>
        <v>108</v>
      </c>
      <c r="G37" s="101">
        <f>'[1]8'!E$557</f>
        <v>0</v>
      </c>
      <c r="H37" s="102">
        <f>'[1]8'!F$557</f>
        <v>0</v>
      </c>
      <c r="I37" s="101">
        <f>'[1]8'!G$557</f>
        <v>0</v>
      </c>
      <c r="J37" s="103">
        <f>'[1]8'!H$557</f>
        <v>0</v>
      </c>
      <c r="K37" s="101">
        <f>'[1]8'!P$557</f>
        <v>0</v>
      </c>
      <c r="L37" s="101">
        <f>'[1]8'!Y$557</f>
        <v>50</v>
      </c>
      <c r="M37" s="101">
        <f>'[1]8'!AA$557</f>
        <v>53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'[1]8'!C$558</f>
        <v>5676</v>
      </c>
      <c r="F38" s="101">
        <f>'[1]8'!D$558</f>
        <v>64</v>
      </c>
      <c r="G38" s="101">
        <f>'[1]8'!E$558</f>
        <v>455</v>
      </c>
      <c r="H38" s="102">
        <f>'[1]8'!F$558</f>
        <v>5341</v>
      </c>
      <c r="I38" s="101">
        <f>'[1]8'!G$558</f>
        <v>5341</v>
      </c>
      <c r="J38" s="103">
        <f>'[1]8'!H$558</f>
        <v>1552</v>
      </c>
      <c r="K38" s="101">
        <f>'[1]8'!P$558</f>
        <v>1700</v>
      </c>
      <c r="L38" s="101">
        <f>'[1]8'!Y$558</f>
        <v>8400</v>
      </c>
      <c r="M38" s="101">
        <f>'[1]8'!AA$558</f>
        <v>8820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'[1]8'!C$559</f>
        <v>0</v>
      </c>
      <c r="F39" s="101">
        <f>'[1]8'!D$559</f>
        <v>0</v>
      </c>
      <c r="G39" s="101">
        <f>'[1]8'!E$559</f>
        <v>0</v>
      </c>
      <c r="H39" s="102">
        <f>'[1]8'!F$559</f>
        <v>0</v>
      </c>
      <c r="I39" s="101">
        <f>'[1]8'!G$559</f>
        <v>0</v>
      </c>
      <c r="J39" s="103">
        <f>'[1]8'!H$559</f>
        <v>0</v>
      </c>
      <c r="K39" s="101">
        <f>'[1]8'!P$559</f>
        <v>3000</v>
      </c>
      <c r="L39" s="101">
        <f>'[1]8'!Y$559</f>
        <v>0</v>
      </c>
      <c r="M39" s="101">
        <f>'[1]8'!AA$559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'[1]8'!C$560</f>
        <v>0</v>
      </c>
      <c r="F40" s="101">
        <f>'[1]8'!D$560</f>
        <v>99</v>
      </c>
      <c r="G40" s="101">
        <f>'[1]8'!E$560</f>
        <v>595</v>
      </c>
      <c r="H40" s="102">
        <f>'[1]8'!F$560</f>
        <v>3500</v>
      </c>
      <c r="I40" s="101">
        <f>'[1]8'!G$560</f>
        <v>3500</v>
      </c>
      <c r="J40" s="103">
        <f>'[1]8'!H$560</f>
        <v>6674</v>
      </c>
      <c r="K40" s="101">
        <f>'[1]8'!P$560</f>
        <v>8378</v>
      </c>
      <c r="L40" s="101">
        <f>'[1]8'!Y$560</f>
        <v>5650</v>
      </c>
      <c r="M40" s="101">
        <f>'[1]8'!AA$560</f>
        <v>6037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'[1]8'!C$561</f>
        <v>0</v>
      </c>
      <c r="F41" s="101">
        <f>'[1]8'!D$561</f>
        <v>0</v>
      </c>
      <c r="G41" s="101">
        <f>'[1]8'!E$561</f>
        <v>15</v>
      </c>
      <c r="H41" s="102">
        <f>'[1]8'!F$561</f>
        <v>2000</v>
      </c>
      <c r="I41" s="101">
        <f>'[1]8'!G$561</f>
        <v>2000</v>
      </c>
      <c r="J41" s="103">
        <f>'[1]8'!H$561</f>
        <v>33</v>
      </c>
      <c r="K41" s="101">
        <f>'[1]8'!P$561</f>
        <v>0</v>
      </c>
      <c r="L41" s="101">
        <f>'[1]8'!Y$561</f>
        <v>0</v>
      </c>
      <c r="M41" s="101">
        <f>'[1]8'!AA$561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'[1]8'!C$562</f>
        <v>1031</v>
      </c>
      <c r="F42" s="101">
        <f>'[1]8'!D$562</f>
        <v>527</v>
      </c>
      <c r="G42" s="101">
        <f>'[1]8'!E$562</f>
        <v>742</v>
      </c>
      <c r="H42" s="102">
        <f>'[1]8'!F$562</f>
        <v>1350</v>
      </c>
      <c r="I42" s="101">
        <f>'[1]8'!G$562</f>
        <v>1350</v>
      </c>
      <c r="J42" s="103">
        <f>'[1]8'!H$562</f>
        <v>1208</v>
      </c>
      <c r="K42" s="101">
        <f>'[1]8'!P$562</f>
        <v>694</v>
      </c>
      <c r="L42" s="101">
        <f>'[1]8'!Y$562</f>
        <v>552</v>
      </c>
      <c r="M42" s="101">
        <f>'[1]8'!AA$562</f>
        <v>580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'[1]8'!C$563</f>
        <v>128</v>
      </c>
      <c r="F43" s="101">
        <f>'[1]8'!D$563</f>
        <v>49</v>
      </c>
      <c r="G43" s="101">
        <f>'[1]8'!E$563</f>
        <v>268</v>
      </c>
      <c r="H43" s="102">
        <f>'[1]8'!F$563</f>
        <v>0</v>
      </c>
      <c r="I43" s="101">
        <f>'[1]8'!G$563</f>
        <v>0</v>
      </c>
      <c r="J43" s="103">
        <f>'[1]8'!H$563</f>
        <v>1574</v>
      </c>
      <c r="K43" s="101">
        <f>'[1]8'!P$563</f>
        <v>420</v>
      </c>
      <c r="L43" s="101">
        <f>'[1]8'!Y$563</f>
        <v>50</v>
      </c>
      <c r="M43" s="101">
        <f>'[1]8'!AA$563</f>
        <v>53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'[1]8'!C$564</f>
        <v>0</v>
      </c>
      <c r="F44" s="101">
        <f>'[1]8'!D$564</f>
        <v>38</v>
      </c>
      <c r="G44" s="101">
        <f>'[1]8'!E$564</f>
        <v>85</v>
      </c>
      <c r="H44" s="102">
        <f>'[1]8'!F$564</f>
        <v>1893</v>
      </c>
      <c r="I44" s="101">
        <f>'[1]8'!G$564</f>
        <v>1893</v>
      </c>
      <c r="J44" s="103">
        <f>'[1]8'!H$564</f>
        <v>80</v>
      </c>
      <c r="K44" s="101">
        <f>'[1]8'!P$564</f>
        <v>50</v>
      </c>
      <c r="L44" s="101">
        <f>'[1]8'!Y$564</f>
        <v>0</v>
      </c>
      <c r="M44" s="101">
        <f>'[1]8'!AA$564</f>
        <v>174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'[1]8'!C$565</f>
        <v>69</v>
      </c>
      <c r="F45" s="101">
        <f>'[1]8'!D$565</f>
        <v>0</v>
      </c>
      <c r="G45" s="101">
        <f>'[1]8'!E$565</f>
        <v>43</v>
      </c>
      <c r="H45" s="102">
        <f>'[1]8'!F$565</f>
        <v>2040</v>
      </c>
      <c r="I45" s="101">
        <f>'[1]8'!G$565</f>
        <v>2040</v>
      </c>
      <c r="J45" s="103">
        <f>'[1]8'!H$565</f>
        <v>317</v>
      </c>
      <c r="K45" s="101">
        <f>'[1]8'!P$565</f>
        <v>855</v>
      </c>
      <c r="L45" s="101">
        <f>'[1]8'!Y$565</f>
        <v>84</v>
      </c>
      <c r="M45" s="101">
        <f>'[1]8'!AA$565</f>
        <v>88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'[1]8'!C$566</f>
        <v>0</v>
      </c>
      <c r="F46" s="94">
        <f>'[1]8'!D$566</f>
        <v>0</v>
      </c>
      <c r="G46" s="94">
        <f>'[1]8'!E$566</f>
        <v>0</v>
      </c>
      <c r="H46" s="95">
        <f>'[1]8'!F$566</f>
        <v>0</v>
      </c>
      <c r="I46" s="94">
        <f>'[1]8'!G$566</f>
        <v>0</v>
      </c>
      <c r="J46" s="96">
        <f>'[1]8'!H$566</f>
        <v>0</v>
      </c>
      <c r="K46" s="94">
        <f>'[1]8'!P$566</f>
        <v>0</v>
      </c>
      <c r="L46" s="94">
        <f>'[1]8'!Y$566</f>
        <v>0</v>
      </c>
      <c r="M46" s="94">
        <f>'[1]8'!AA$566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'[1]8'!C$568</f>
        <v>0</v>
      </c>
      <c r="F48" s="88">
        <f>'[1]8'!D$568</f>
        <v>0</v>
      </c>
      <c r="G48" s="88">
        <f>'[1]8'!E$568</f>
        <v>0</v>
      </c>
      <c r="H48" s="89">
        <f>'[1]8'!F$568</f>
        <v>0</v>
      </c>
      <c r="I48" s="88">
        <f>'[1]8'!G$568</f>
        <v>0</v>
      </c>
      <c r="J48" s="90">
        <f>'[1]8'!H$568</f>
        <v>0</v>
      </c>
      <c r="K48" s="88">
        <f>'[1]8'!P$568</f>
        <v>0</v>
      </c>
      <c r="L48" s="88">
        <f>'[1]8'!Y$568</f>
        <v>0</v>
      </c>
      <c r="M48" s="88">
        <f>'[1]8'!AA$568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'[1]8'!C$569</f>
        <v>0</v>
      </c>
      <c r="F49" s="94">
        <f>'[1]8'!D$569</f>
        <v>0</v>
      </c>
      <c r="G49" s="94">
        <f>'[1]8'!E$569</f>
        <v>0</v>
      </c>
      <c r="H49" s="95">
        <f>'[1]8'!F$569</f>
        <v>0</v>
      </c>
      <c r="I49" s="94">
        <f>'[1]8'!G$569</f>
        <v>0</v>
      </c>
      <c r="J49" s="96">
        <f>'[1]8'!H$569</f>
        <v>0</v>
      </c>
      <c r="K49" s="94">
        <f>'[1]8'!P$569</f>
        <v>0</v>
      </c>
      <c r="L49" s="94">
        <f>'[1]8'!Y$569</f>
        <v>0</v>
      </c>
      <c r="M49" s="94">
        <f>'[1]8'!AA$569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103</v>
      </c>
      <c r="F51" s="74">
        <f t="shared" si="4"/>
        <v>66</v>
      </c>
      <c r="G51" s="74">
        <f t="shared" si="4"/>
        <v>125</v>
      </c>
      <c r="H51" s="75">
        <f t="shared" si="4"/>
        <v>0</v>
      </c>
      <c r="I51" s="74">
        <f t="shared" si="4"/>
        <v>0</v>
      </c>
      <c r="J51" s="76">
        <f t="shared" si="4"/>
        <v>17</v>
      </c>
      <c r="K51" s="74">
        <f t="shared" si="4"/>
        <v>50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'[1]8'!C$573</f>
        <v>0</v>
      </c>
      <c r="F54" s="88">
        <f>'[1]8'!D$573</f>
        <v>0</v>
      </c>
      <c r="G54" s="88">
        <f>'[1]8'!E$573</f>
        <v>0</v>
      </c>
      <c r="H54" s="89">
        <f>'[1]8'!F$573</f>
        <v>0</v>
      </c>
      <c r="I54" s="88">
        <f>'[1]8'!G$573</f>
        <v>0</v>
      </c>
      <c r="J54" s="90">
        <f>'[1]8'!H$573</f>
        <v>0</v>
      </c>
      <c r="K54" s="88">
        <f>'[1]8'!P$573</f>
        <v>0</v>
      </c>
      <c r="L54" s="88">
        <f>'[1]8'!Y$573</f>
        <v>0</v>
      </c>
      <c r="M54" s="88">
        <f>'[1]8'!AA$573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'[1]8'!C$574</f>
        <v>0</v>
      </c>
      <c r="F55" s="94">
        <f>'[1]8'!D$574</f>
        <v>0</v>
      </c>
      <c r="G55" s="94">
        <f>'[1]8'!E$574</f>
        <v>0</v>
      </c>
      <c r="H55" s="95">
        <f>'[1]8'!F$574</f>
        <v>0</v>
      </c>
      <c r="I55" s="94">
        <f>'[1]8'!G$574</f>
        <v>0</v>
      </c>
      <c r="J55" s="96">
        <f>'[1]8'!H$574</f>
        <v>0</v>
      </c>
      <c r="K55" s="94">
        <f>'[1]8'!P$574</f>
        <v>0</v>
      </c>
      <c r="L55" s="94">
        <f>'[1]8'!Y$574</f>
        <v>0</v>
      </c>
      <c r="M55" s="94">
        <f>'[1]8'!AA$574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'[1]8'!C$576</f>
        <v>0</v>
      </c>
      <c r="F57" s="88">
        <f>'[1]8'!D$576</f>
        <v>0</v>
      </c>
      <c r="G57" s="88">
        <f>'[1]8'!E$576</f>
        <v>0</v>
      </c>
      <c r="H57" s="89">
        <f>'[1]8'!F$576</f>
        <v>0</v>
      </c>
      <c r="I57" s="88">
        <f>'[1]8'!G$576</f>
        <v>0</v>
      </c>
      <c r="J57" s="90">
        <f>'[1]8'!H$576</f>
        <v>0</v>
      </c>
      <c r="K57" s="88">
        <f>'[1]8'!P$576</f>
        <v>0</v>
      </c>
      <c r="L57" s="88">
        <f>'[1]8'!Y$576</f>
        <v>0</v>
      </c>
      <c r="M57" s="88">
        <f>'[1]8'!AA$576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'[1]8'!C$577</f>
        <v>0</v>
      </c>
      <c r="F58" s="94">
        <f>'[1]8'!D$577</f>
        <v>0</v>
      </c>
      <c r="G58" s="94">
        <f>'[1]8'!E$577</f>
        <v>0</v>
      </c>
      <c r="H58" s="95">
        <f>'[1]8'!F$577</f>
        <v>0</v>
      </c>
      <c r="I58" s="94">
        <f>'[1]8'!G$577</f>
        <v>0</v>
      </c>
      <c r="J58" s="96">
        <f>'[1]8'!H$577</f>
        <v>0</v>
      </c>
      <c r="K58" s="94">
        <f>'[1]8'!P$577</f>
        <v>0</v>
      </c>
      <c r="L58" s="94">
        <f>'[1]8'!Y$577</f>
        <v>0</v>
      </c>
      <c r="M58" s="94">
        <f>'[1]8'!AA$577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'[1]8'!C$579</f>
        <v>0</v>
      </c>
      <c r="F60" s="88">
        <f>'[1]8'!D$579</f>
        <v>0</v>
      </c>
      <c r="G60" s="88">
        <f>'[1]8'!E$579</f>
        <v>0</v>
      </c>
      <c r="H60" s="89">
        <f>'[1]8'!F$579</f>
        <v>0</v>
      </c>
      <c r="I60" s="88">
        <f>'[1]8'!G$579</f>
        <v>0</v>
      </c>
      <c r="J60" s="90">
        <f>'[1]8'!H$579</f>
        <v>0</v>
      </c>
      <c r="K60" s="88">
        <f>'[1]8'!P$579</f>
        <v>0</v>
      </c>
      <c r="L60" s="88">
        <f>'[1]8'!Y$579</f>
        <v>0</v>
      </c>
      <c r="M60" s="88">
        <f>'[1]8'!AA$579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'[1]8'!C$580</f>
        <v>0</v>
      </c>
      <c r="F61" s="94">
        <f>'[1]8'!D$580</f>
        <v>0</v>
      </c>
      <c r="G61" s="94">
        <f>'[1]8'!E$580</f>
        <v>0</v>
      </c>
      <c r="H61" s="95">
        <f>'[1]8'!F$580</f>
        <v>0</v>
      </c>
      <c r="I61" s="94">
        <f>'[1]8'!G$580</f>
        <v>0</v>
      </c>
      <c r="J61" s="96">
        <f>'[1]8'!H$580</f>
        <v>0</v>
      </c>
      <c r="K61" s="94">
        <f>'[1]8'!P$580</f>
        <v>0</v>
      </c>
      <c r="L61" s="94">
        <f>'[1]8'!Y$580</f>
        <v>0</v>
      </c>
      <c r="M61" s="94">
        <f>'[1]8'!AA$580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'[1]8'!C$581</f>
        <v>0</v>
      </c>
      <c r="F62" s="101">
        <f>'[1]8'!D$581</f>
        <v>0</v>
      </c>
      <c r="G62" s="101">
        <f>'[1]8'!E$581</f>
        <v>0</v>
      </c>
      <c r="H62" s="102">
        <f>'[1]8'!F$581</f>
        <v>0</v>
      </c>
      <c r="I62" s="101">
        <f>'[1]8'!G$581</f>
        <v>0</v>
      </c>
      <c r="J62" s="103">
        <f>'[1]8'!H$581</f>
        <v>0</v>
      </c>
      <c r="K62" s="101">
        <f>'[1]8'!P$581</f>
        <v>0</v>
      </c>
      <c r="L62" s="101">
        <f>'[1]8'!Y$581</f>
        <v>0</v>
      </c>
      <c r="M62" s="101">
        <f>'[1]8'!AA$581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'[1]8'!C$582</f>
        <v>0</v>
      </c>
      <c r="F63" s="101">
        <f>'[1]8'!D$582</f>
        <v>0</v>
      </c>
      <c r="G63" s="101">
        <f>'[1]8'!E$582</f>
        <v>0</v>
      </c>
      <c r="H63" s="102">
        <f>'[1]8'!F$582</f>
        <v>0</v>
      </c>
      <c r="I63" s="101">
        <f>'[1]8'!G$582</f>
        <v>0</v>
      </c>
      <c r="J63" s="103">
        <f>'[1]8'!H$582</f>
        <v>0</v>
      </c>
      <c r="K63" s="101">
        <f>'[1]8'!P$582</f>
        <v>0</v>
      </c>
      <c r="L63" s="101">
        <f>'[1]8'!Y$582</f>
        <v>0</v>
      </c>
      <c r="M63" s="101">
        <f>'[1]8'!AA$582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'[1]8'!C$585</f>
        <v>0</v>
      </c>
      <c r="F66" s="88">
        <f>'[1]8'!D$585</f>
        <v>0</v>
      </c>
      <c r="G66" s="88">
        <f>'[1]8'!E$585</f>
        <v>0</v>
      </c>
      <c r="H66" s="89">
        <f>'[1]8'!F$585</f>
        <v>0</v>
      </c>
      <c r="I66" s="88">
        <f>'[1]8'!G$585</f>
        <v>0</v>
      </c>
      <c r="J66" s="90">
        <f>'[1]8'!H$585</f>
        <v>0</v>
      </c>
      <c r="K66" s="88">
        <f>'[1]8'!P$585</f>
        <v>0</v>
      </c>
      <c r="L66" s="88">
        <f>'[1]8'!Y$585</f>
        <v>0</v>
      </c>
      <c r="M66" s="90">
        <f>'[1]8'!AA$585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'[1]8'!C$586</f>
        <v>0</v>
      </c>
      <c r="F67" s="94">
        <f>'[1]8'!D$586</f>
        <v>0</v>
      </c>
      <c r="G67" s="94">
        <f>'[1]8'!E$586</f>
        <v>0</v>
      </c>
      <c r="H67" s="95">
        <f>'[1]8'!F$586</f>
        <v>0</v>
      </c>
      <c r="I67" s="94">
        <f>'[1]8'!G$586</f>
        <v>0</v>
      </c>
      <c r="J67" s="96">
        <f>'[1]8'!H$586</f>
        <v>0</v>
      </c>
      <c r="K67" s="94">
        <f>'[1]8'!P$586</f>
        <v>0</v>
      </c>
      <c r="L67" s="94">
        <f>'[1]8'!Y$586</f>
        <v>0</v>
      </c>
      <c r="M67" s="96">
        <f>'[1]8'!AA$586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'[1]8'!C$588</f>
        <v>0</v>
      </c>
      <c r="F69" s="88">
        <f>'[1]8'!D$588</f>
        <v>0</v>
      </c>
      <c r="G69" s="88">
        <f>'[1]8'!E$588</f>
        <v>0</v>
      </c>
      <c r="H69" s="89">
        <f>'[1]8'!F$588</f>
        <v>0</v>
      </c>
      <c r="I69" s="88">
        <f>'[1]8'!G$588</f>
        <v>0</v>
      </c>
      <c r="J69" s="90">
        <f>'[1]8'!H$588</f>
        <v>0</v>
      </c>
      <c r="K69" s="88">
        <f>'[1]8'!P$588</f>
        <v>0</v>
      </c>
      <c r="L69" s="88">
        <f>'[1]8'!Y$588</f>
        <v>0</v>
      </c>
      <c r="M69" s="90">
        <f>'[1]8'!AA$588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'[1]8'!C$589</f>
        <v>0</v>
      </c>
      <c r="F70" s="94">
        <f>'[1]8'!D$589</f>
        <v>0</v>
      </c>
      <c r="G70" s="94">
        <f>'[1]8'!E$589</f>
        <v>0</v>
      </c>
      <c r="H70" s="95">
        <f>'[1]8'!F$589</f>
        <v>0</v>
      </c>
      <c r="I70" s="94">
        <f>'[1]8'!G$589</f>
        <v>0</v>
      </c>
      <c r="J70" s="96">
        <f>'[1]8'!H$589</f>
        <v>0</v>
      </c>
      <c r="K70" s="94">
        <f>'[1]8'!P$589</f>
        <v>0</v>
      </c>
      <c r="L70" s="94">
        <f>'[1]8'!Y$589</f>
        <v>0</v>
      </c>
      <c r="M70" s="96">
        <f>'[1]8'!AA$589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'[1]8'!C$590</f>
        <v>103</v>
      </c>
      <c r="F72" s="101">
        <f>'[1]8'!D$590</f>
        <v>0</v>
      </c>
      <c r="G72" s="101">
        <f>'[1]8'!E$590</f>
        <v>0</v>
      </c>
      <c r="H72" s="102">
        <f>'[1]8'!F$590</f>
        <v>0</v>
      </c>
      <c r="I72" s="101">
        <f>'[1]8'!G$590</f>
        <v>0</v>
      </c>
      <c r="J72" s="103">
        <f>'[1]8'!H$590</f>
        <v>0</v>
      </c>
      <c r="K72" s="101">
        <f>'[1]8'!P$590</f>
        <v>50</v>
      </c>
      <c r="L72" s="101">
        <f>'[1]8'!Y$590</f>
        <v>0</v>
      </c>
      <c r="M72" s="101">
        <f>'[1]8'!AA$590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66</v>
      </c>
      <c r="G73" s="101">
        <f t="shared" si="12"/>
        <v>125</v>
      </c>
      <c r="H73" s="102">
        <f t="shared" si="12"/>
        <v>0</v>
      </c>
      <c r="I73" s="101">
        <f t="shared" si="12"/>
        <v>0</v>
      </c>
      <c r="J73" s="103">
        <f t="shared" si="12"/>
        <v>17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'[1]8'!C$592</f>
        <v>0</v>
      </c>
      <c r="F74" s="88">
        <f>'[1]8'!D$592</f>
        <v>66</v>
      </c>
      <c r="G74" s="88">
        <f>'[1]8'!E$592</f>
        <v>125</v>
      </c>
      <c r="H74" s="89">
        <f>'[1]8'!F$592</f>
        <v>0</v>
      </c>
      <c r="I74" s="88">
        <f>'[1]8'!G$592</f>
        <v>0</v>
      </c>
      <c r="J74" s="90">
        <f>'[1]8'!H$592</f>
        <v>17</v>
      </c>
      <c r="K74" s="88">
        <f>'[1]8'!P$592</f>
        <v>0</v>
      </c>
      <c r="L74" s="88">
        <f>'[1]8'!Y$592</f>
        <v>0</v>
      </c>
      <c r="M74" s="88">
        <f>'[1]8'!AA$592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'[1]8'!C$593</f>
        <v>0</v>
      </c>
      <c r="F75" s="94">
        <f>'[1]8'!D$593</f>
        <v>0</v>
      </c>
      <c r="G75" s="94">
        <f>'[1]8'!E$593</f>
        <v>0</v>
      </c>
      <c r="H75" s="95">
        <f>'[1]8'!F$593</f>
        <v>0</v>
      </c>
      <c r="I75" s="94">
        <f>'[1]8'!G$593</f>
        <v>0</v>
      </c>
      <c r="J75" s="96">
        <f>'[1]8'!H$593</f>
        <v>0</v>
      </c>
      <c r="K75" s="94">
        <f>'[1]8'!P$593</f>
        <v>0</v>
      </c>
      <c r="L75" s="94">
        <f>'[1]8'!Y$593</f>
        <v>0</v>
      </c>
      <c r="M75" s="94">
        <f>'[1]8'!AA$593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31026</v>
      </c>
      <c r="F77" s="74">
        <f t="shared" si="13"/>
        <v>35375</v>
      </c>
      <c r="G77" s="74">
        <f t="shared" si="13"/>
        <v>13736</v>
      </c>
      <c r="H77" s="75">
        <f t="shared" si="13"/>
        <v>25000</v>
      </c>
      <c r="I77" s="74">
        <f t="shared" si="13"/>
        <v>38959</v>
      </c>
      <c r="J77" s="76">
        <f t="shared" si="13"/>
        <v>28516</v>
      </c>
      <c r="K77" s="74">
        <f t="shared" si="13"/>
        <v>42400</v>
      </c>
      <c r="L77" s="74">
        <f t="shared" si="13"/>
        <v>44732</v>
      </c>
      <c r="M77" s="74">
        <f t="shared" si="13"/>
        <v>47102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29933</v>
      </c>
      <c r="F78" s="81">
        <f t="shared" si="14"/>
        <v>33512</v>
      </c>
      <c r="G78" s="81">
        <f t="shared" si="14"/>
        <v>10663</v>
      </c>
      <c r="H78" s="82">
        <f t="shared" si="14"/>
        <v>23000</v>
      </c>
      <c r="I78" s="81">
        <f t="shared" si="14"/>
        <v>37014</v>
      </c>
      <c r="J78" s="83">
        <f t="shared" si="14"/>
        <v>26571</v>
      </c>
      <c r="K78" s="81">
        <f t="shared" si="14"/>
        <v>39000</v>
      </c>
      <c r="L78" s="81">
        <f t="shared" si="14"/>
        <v>41145</v>
      </c>
      <c r="M78" s="81">
        <f t="shared" si="14"/>
        <v>43325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'[1]8'!C$596</f>
        <v>29933</v>
      </c>
      <c r="F79" s="88">
        <f>'[1]8'!D$596</f>
        <v>33512</v>
      </c>
      <c r="G79" s="88">
        <f>'[1]8'!E$596</f>
        <v>10663</v>
      </c>
      <c r="H79" s="89">
        <f>'[1]8'!F$596</f>
        <v>23000</v>
      </c>
      <c r="I79" s="88">
        <f>'[1]8'!G$596</f>
        <v>37014</v>
      </c>
      <c r="J79" s="90">
        <f>'[1]8'!H$596</f>
        <v>26571</v>
      </c>
      <c r="K79" s="88">
        <f>'[1]8'!P$596</f>
        <v>39000</v>
      </c>
      <c r="L79" s="88">
        <f>'[1]8'!Y$596</f>
        <v>41145</v>
      </c>
      <c r="M79" s="88">
        <f>'[1]8'!AA$596</f>
        <v>43325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'[1]8'!C$597</f>
        <v>0</v>
      </c>
      <c r="F80" s="94">
        <f>'[1]8'!D$597</f>
        <v>0</v>
      </c>
      <c r="G80" s="94">
        <f>'[1]8'!E$597</f>
        <v>0</v>
      </c>
      <c r="H80" s="95">
        <f>'[1]8'!F$597</f>
        <v>0</v>
      </c>
      <c r="I80" s="94">
        <f>'[1]8'!G$597</f>
        <v>0</v>
      </c>
      <c r="J80" s="96">
        <f>'[1]8'!H$597</f>
        <v>0</v>
      </c>
      <c r="K80" s="94">
        <f>'[1]8'!P$597</f>
        <v>0</v>
      </c>
      <c r="L80" s="94">
        <f>'[1]8'!Y$597</f>
        <v>0</v>
      </c>
      <c r="M80" s="94">
        <f>'[1]8'!AA$597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1093</v>
      </c>
      <c r="F81" s="101">
        <f t="shared" si="15"/>
        <v>1863</v>
      </c>
      <c r="G81" s="101">
        <f t="shared" si="15"/>
        <v>3073</v>
      </c>
      <c r="H81" s="102">
        <f t="shared" si="15"/>
        <v>2000</v>
      </c>
      <c r="I81" s="101">
        <f t="shared" si="15"/>
        <v>1945</v>
      </c>
      <c r="J81" s="103">
        <f t="shared" si="15"/>
        <v>1945</v>
      </c>
      <c r="K81" s="101">
        <f t="shared" si="15"/>
        <v>3400</v>
      </c>
      <c r="L81" s="101">
        <f t="shared" si="15"/>
        <v>3587</v>
      </c>
      <c r="M81" s="101">
        <f t="shared" si="15"/>
        <v>3777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'[1]8'!C$599</f>
        <v>0</v>
      </c>
      <c r="F82" s="88">
        <f>'[1]8'!D$599</f>
        <v>0</v>
      </c>
      <c r="G82" s="88">
        <f>'[1]8'!E$599</f>
        <v>1679</v>
      </c>
      <c r="H82" s="89">
        <f>'[1]8'!F$599</f>
        <v>0</v>
      </c>
      <c r="I82" s="88">
        <f>'[1]8'!G$599</f>
        <v>0</v>
      </c>
      <c r="J82" s="90">
        <f>'[1]8'!H$599</f>
        <v>0</v>
      </c>
      <c r="K82" s="88">
        <f>'[1]8'!P$599</f>
        <v>0</v>
      </c>
      <c r="L82" s="88">
        <f>'[1]8'!Y$599</f>
        <v>0</v>
      </c>
      <c r="M82" s="88">
        <f>'[1]8'!AA$599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'[1]8'!C$600</f>
        <v>1093</v>
      </c>
      <c r="F83" s="94">
        <f>'[1]8'!D$600</f>
        <v>1863</v>
      </c>
      <c r="G83" s="94">
        <f>'[1]8'!E$600</f>
        <v>1394</v>
      </c>
      <c r="H83" s="95">
        <f>'[1]8'!F$600</f>
        <v>2000</v>
      </c>
      <c r="I83" s="94">
        <f>'[1]8'!G$600</f>
        <v>1945</v>
      </c>
      <c r="J83" s="96">
        <f>'[1]8'!H$600</f>
        <v>1945</v>
      </c>
      <c r="K83" s="94">
        <f>'[1]8'!P$600</f>
        <v>3400</v>
      </c>
      <c r="L83" s="94">
        <f>'[1]8'!Y$600</f>
        <v>3587</v>
      </c>
      <c r="M83" s="94">
        <f>'[1]8'!AA$600</f>
        <v>3777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'[1]8'!C$601</f>
        <v>0</v>
      </c>
      <c r="F84" s="101">
        <f>'[1]8'!D$601</f>
        <v>0</v>
      </c>
      <c r="G84" s="101">
        <f>'[1]8'!E$601</f>
        <v>0</v>
      </c>
      <c r="H84" s="102">
        <f>'[1]8'!F$601</f>
        <v>0</v>
      </c>
      <c r="I84" s="101">
        <f>'[1]8'!G$601</f>
        <v>0</v>
      </c>
      <c r="J84" s="103">
        <f>'[1]8'!H$601</f>
        <v>0</v>
      </c>
      <c r="K84" s="101">
        <f>'[1]8'!P$601</f>
        <v>0</v>
      </c>
      <c r="L84" s="101">
        <f>'[1]8'!Y$601</f>
        <v>0</v>
      </c>
      <c r="M84" s="101">
        <f>'[1]8'!AA$601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'[1]8'!C$602</f>
        <v>0</v>
      </c>
      <c r="F85" s="101">
        <f>'[1]8'!D$602</f>
        <v>0</v>
      </c>
      <c r="G85" s="101">
        <f>'[1]8'!E$602</f>
        <v>0</v>
      </c>
      <c r="H85" s="102">
        <f>'[1]8'!F$602</f>
        <v>0</v>
      </c>
      <c r="I85" s="101">
        <f>'[1]8'!G$602</f>
        <v>0</v>
      </c>
      <c r="J85" s="103">
        <f>'[1]8'!H$602</f>
        <v>0</v>
      </c>
      <c r="K85" s="101">
        <f>'[1]8'!P$602</f>
        <v>0</v>
      </c>
      <c r="L85" s="101">
        <f>'[1]8'!Y$602</f>
        <v>0</v>
      </c>
      <c r="M85" s="101">
        <f>'[1]8'!AA$602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'[1]8'!C$603</f>
        <v>0</v>
      </c>
      <c r="F86" s="101">
        <f>'[1]8'!D$603</f>
        <v>0</v>
      </c>
      <c r="G86" s="101">
        <f>'[1]8'!E$603</f>
        <v>0</v>
      </c>
      <c r="H86" s="102">
        <f>'[1]8'!F$603</f>
        <v>0</v>
      </c>
      <c r="I86" s="101">
        <f>'[1]8'!G$603</f>
        <v>0</v>
      </c>
      <c r="J86" s="103">
        <f>'[1]8'!H$603</f>
        <v>0</v>
      </c>
      <c r="K86" s="101">
        <f>'[1]8'!P$603</f>
        <v>0</v>
      </c>
      <c r="L86" s="101">
        <f>'[1]8'!Y$603</f>
        <v>0</v>
      </c>
      <c r="M86" s="101">
        <f>'[1]8'!AA$603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'[1]8'!C$604</f>
        <v>0</v>
      </c>
      <c r="F87" s="101">
        <f>'[1]8'!D$604</f>
        <v>0</v>
      </c>
      <c r="G87" s="101">
        <f>'[1]8'!E$604</f>
        <v>0</v>
      </c>
      <c r="H87" s="102">
        <f>'[1]8'!F$604</f>
        <v>0</v>
      </c>
      <c r="I87" s="101">
        <f>'[1]8'!G$604</f>
        <v>0</v>
      </c>
      <c r="J87" s="103">
        <f>'[1]8'!H$604</f>
        <v>0</v>
      </c>
      <c r="K87" s="101">
        <f>'[1]8'!P$604</f>
        <v>0</v>
      </c>
      <c r="L87" s="101">
        <f>'[1]8'!Y$604</f>
        <v>0</v>
      </c>
      <c r="M87" s="101">
        <f>'[1]8'!AA$604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'[1]8'!C$605</f>
        <v>0</v>
      </c>
      <c r="F88" s="101">
        <f>'[1]8'!D$605</f>
        <v>0</v>
      </c>
      <c r="G88" s="101">
        <f>'[1]8'!E$605</f>
        <v>0</v>
      </c>
      <c r="H88" s="102">
        <f>'[1]8'!F$605</f>
        <v>0</v>
      </c>
      <c r="I88" s="101">
        <f>'[1]8'!G$605</f>
        <v>0</v>
      </c>
      <c r="J88" s="103">
        <f>'[1]8'!H$605</f>
        <v>0</v>
      </c>
      <c r="K88" s="101">
        <f>'[1]8'!P$605</f>
        <v>0</v>
      </c>
      <c r="L88" s="101">
        <f>'[1]8'!Y$605</f>
        <v>0</v>
      </c>
      <c r="M88" s="101">
        <f>'[1]8'!AA$605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'[1]8'!C$606</f>
        <v>0</v>
      </c>
      <c r="F90" s="74">
        <f>'[1]8'!D$606</f>
        <v>0</v>
      </c>
      <c r="G90" s="74">
        <f>'[1]8'!E$606</f>
        <v>0</v>
      </c>
      <c r="H90" s="75">
        <f>'[1]8'!F$606</f>
        <v>0</v>
      </c>
      <c r="I90" s="74">
        <f>'[1]8'!G$606</f>
        <v>0</v>
      </c>
      <c r="J90" s="76">
        <f>'[1]8'!H$606</f>
        <v>0</v>
      </c>
      <c r="K90" s="74">
        <f>'[1]8'!P$606</f>
        <v>0</v>
      </c>
      <c r="L90" s="74">
        <f>'[1]8'!Y$606</f>
        <v>0</v>
      </c>
      <c r="M90" s="74">
        <f>'[1]8'!AA$606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65779</v>
      </c>
      <c r="F92" s="28">
        <f t="shared" ref="F92:M92" si="16">F4+F51+F77+F90</f>
        <v>62725</v>
      </c>
      <c r="G92" s="28">
        <f t="shared" si="16"/>
        <v>58042</v>
      </c>
      <c r="H92" s="29">
        <f t="shared" si="16"/>
        <v>93714</v>
      </c>
      <c r="I92" s="28">
        <f t="shared" si="16"/>
        <v>107728</v>
      </c>
      <c r="J92" s="30">
        <f t="shared" si="16"/>
        <v>97285</v>
      </c>
      <c r="K92" s="28">
        <f t="shared" si="16"/>
        <v>127311</v>
      </c>
      <c r="L92" s="28">
        <f t="shared" si="16"/>
        <v>135591</v>
      </c>
      <c r="M92" s="28">
        <f t="shared" si="16"/>
        <v>144906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'[1]8'!$B$12)</f>
        <v>Table B.2d: Payments and estimates by economic classification: Sport And Recreation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62021</v>
      </c>
      <c r="F4" s="74">
        <f t="shared" ref="F4:M4" si="0">F5+F8+F47</f>
        <v>58744</v>
      </c>
      <c r="G4" s="74">
        <f t="shared" si="0"/>
        <v>70249</v>
      </c>
      <c r="H4" s="75">
        <f t="shared" si="0"/>
        <v>68776</v>
      </c>
      <c r="I4" s="74">
        <f t="shared" si="0"/>
        <v>69276</v>
      </c>
      <c r="J4" s="76">
        <f t="shared" si="0"/>
        <v>69276</v>
      </c>
      <c r="K4" s="74">
        <f t="shared" si="0"/>
        <v>74656</v>
      </c>
      <c r="L4" s="74">
        <f t="shared" si="0"/>
        <v>78379</v>
      </c>
      <c r="M4" s="74">
        <f t="shared" si="0"/>
        <v>82910.149999999994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18887</v>
      </c>
      <c r="F5" s="81">
        <f t="shared" ref="F5:M5" si="1">SUM(F6:F7)</f>
        <v>17639</v>
      </c>
      <c r="G5" s="81">
        <f t="shared" si="1"/>
        <v>16450</v>
      </c>
      <c r="H5" s="82">
        <f t="shared" si="1"/>
        <v>20317</v>
      </c>
      <c r="I5" s="81">
        <f t="shared" si="1"/>
        <v>20317</v>
      </c>
      <c r="J5" s="83">
        <f t="shared" si="1"/>
        <v>20307</v>
      </c>
      <c r="K5" s="81">
        <f t="shared" si="1"/>
        <v>23024</v>
      </c>
      <c r="L5" s="81">
        <f t="shared" si="1"/>
        <v>24501</v>
      </c>
      <c r="M5" s="81">
        <f t="shared" si="1"/>
        <v>25800.050000000003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'[1]8'!C$676</f>
        <v>17371</v>
      </c>
      <c r="F6" s="88">
        <f>'[1]8'!D$676</f>
        <v>16053</v>
      </c>
      <c r="G6" s="88">
        <f>'[1]8'!E$676</f>
        <v>14642</v>
      </c>
      <c r="H6" s="89">
        <f>'[1]8'!F$676</f>
        <v>19313</v>
      </c>
      <c r="I6" s="88">
        <f>'[1]8'!G$676</f>
        <v>19313</v>
      </c>
      <c r="J6" s="90">
        <f>'[1]8'!H$676</f>
        <v>19303</v>
      </c>
      <c r="K6" s="88">
        <f>'[1]8'!P$676</f>
        <v>22272</v>
      </c>
      <c r="L6" s="88">
        <f>'[1]8'!Y$676</f>
        <v>23709</v>
      </c>
      <c r="M6" s="88">
        <f>'[1]8'!AA$676</f>
        <v>24968.450000000004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'[1]8'!C$677</f>
        <v>1516</v>
      </c>
      <c r="F7" s="94">
        <f>'[1]8'!D$677</f>
        <v>1586</v>
      </c>
      <c r="G7" s="94">
        <f>'[1]8'!E$677</f>
        <v>1808</v>
      </c>
      <c r="H7" s="95">
        <f>'[1]8'!F$677</f>
        <v>1004</v>
      </c>
      <c r="I7" s="94">
        <f>'[1]8'!G$677</f>
        <v>1004</v>
      </c>
      <c r="J7" s="96">
        <f>'[1]8'!H$677</f>
        <v>1004</v>
      </c>
      <c r="K7" s="94">
        <f>'[1]8'!P$677</f>
        <v>752</v>
      </c>
      <c r="L7" s="94">
        <f>'[1]8'!Y$677</f>
        <v>792</v>
      </c>
      <c r="M7" s="94">
        <f>'[1]8'!AA$677</f>
        <v>831.6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43134</v>
      </c>
      <c r="F8" s="81">
        <f t="shared" si="2"/>
        <v>41105</v>
      </c>
      <c r="G8" s="81">
        <f t="shared" si="2"/>
        <v>53799</v>
      </c>
      <c r="H8" s="82">
        <f t="shared" si="2"/>
        <v>48459</v>
      </c>
      <c r="I8" s="81">
        <f t="shared" si="2"/>
        <v>48959</v>
      </c>
      <c r="J8" s="83">
        <f t="shared" si="2"/>
        <v>48969</v>
      </c>
      <c r="K8" s="81">
        <f t="shared" si="2"/>
        <v>51632</v>
      </c>
      <c r="L8" s="81">
        <f t="shared" si="2"/>
        <v>53878</v>
      </c>
      <c r="M8" s="81">
        <f t="shared" si="2"/>
        <v>57110.1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'[1]8'!C$679</f>
        <v>0</v>
      </c>
      <c r="F9" s="88">
        <f>'[1]8'!D$679</f>
        <v>0</v>
      </c>
      <c r="G9" s="88">
        <f>'[1]8'!E$679</f>
        <v>0</v>
      </c>
      <c r="H9" s="89">
        <f>'[1]8'!F$679</f>
        <v>0</v>
      </c>
      <c r="I9" s="88">
        <f>'[1]8'!G$679</f>
        <v>0</v>
      </c>
      <c r="J9" s="90">
        <f>'[1]8'!H$679</f>
        <v>0</v>
      </c>
      <c r="K9" s="88">
        <f>'[1]8'!P$679</f>
        <v>0</v>
      </c>
      <c r="L9" s="88">
        <f>'[1]8'!Y$679</f>
        <v>0</v>
      </c>
      <c r="M9" s="88">
        <f>'[1]8'!AA$679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'[1]8'!C$680</f>
        <v>500</v>
      </c>
      <c r="F10" s="101">
        <f>'[1]8'!D$680</f>
        <v>97</v>
      </c>
      <c r="G10" s="101">
        <f>'[1]8'!E$680</f>
        <v>542</v>
      </c>
      <c r="H10" s="102">
        <f>'[1]8'!F$680</f>
        <v>704</v>
      </c>
      <c r="I10" s="101">
        <f>'[1]8'!G$680</f>
        <v>744</v>
      </c>
      <c r="J10" s="103">
        <f>'[1]8'!H$680</f>
        <v>661</v>
      </c>
      <c r="K10" s="101">
        <f>'[1]8'!P$680</f>
        <v>350</v>
      </c>
      <c r="L10" s="101">
        <f>'[1]8'!Y$680</f>
        <v>1100</v>
      </c>
      <c r="M10" s="101">
        <f>'[1]8'!AA$680</f>
        <v>1455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'[1]8'!C$681</f>
        <v>35</v>
      </c>
      <c r="F11" s="101">
        <f>'[1]8'!D$681</f>
        <v>3</v>
      </c>
      <c r="G11" s="101">
        <f>'[1]8'!E$681</f>
        <v>4</v>
      </c>
      <c r="H11" s="102">
        <f>'[1]8'!F$681</f>
        <v>3572</v>
      </c>
      <c r="I11" s="101">
        <f>'[1]8'!G$681</f>
        <v>3572</v>
      </c>
      <c r="J11" s="103">
        <f>'[1]8'!H$681</f>
        <v>70</v>
      </c>
      <c r="K11" s="101">
        <f>'[1]8'!P$681</f>
        <v>124</v>
      </c>
      <c r="L11" s="101">
        <f>'[1]8'!Y$681</f>
        <v>20</v>
      </c>
      <c r="M11" s="101">
        <f>'[1]8'!AA$681</f>
        <v>21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'[1]8'!C$682</f>
        <v>0</v>
      </c>
      <c r="F12" s="101">
        <f>'[1]8'!D$682</f>
        <v>42</v>
      </c>
      <c r="G12" s="101">
        <f>'[1]8'!E$682</f>
        <v>0</v>
      </c>
      <c r="H12" s="102">
        <f>'[1]8'!F$682</f>
        <v>0</v>
      </c>
      <c r="I12" s="101">
        <f>'[1]8'!G$682</f>
        <v>0</v>
      </c>
      <c r="J12" s="103">
        <f>'[1]8'!H$682</f>
        <v>0</v>
      </c>
      <c r="K12" s="101">
        <f>'[1]8'!P$682</f>
        <v>0</v>
      </c>
      <c r="L12" s="101">
        <f>'[1]8'!Y$682</f>
        <v>0</v>
      </c>
      <c r="M12" s="101">
        <f>'[1]8'!AA$682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'[1]8'!C$683</f>
        <v>0</v>
      </c>
      <c r="F13" s="101">
        <f>'[1]8'!D$683</f>
        <v>0</v>
      </c>
      <c r="G13" s="101">
        <f>'[1]8'!E$683</f>
        <v>0</v>
      </c>
      <c r="H13" s="102">
        <f>'[1]8'!F$683</f>
        <v>0</v>
      </c>
      <c r="I13" s="101">
        <f>'[1]8'!G$683</f>
        <v>0</v>
      </c>
      <c r="J13" s="103">
        <f>'[1]8'!H$683</f>
        <v>0</v>
      </c>
      <c r="K13" s="101">
        <f>'[1]8'!P$683</f>
        <v>0</v>
      </c>
      <c r="L13" s="101">
        <f>'[1]8'!Y$683</f>
        <v>0</v>
      </c>
      <c r="M13" s="101">
        <f>'[1]8'!AA$683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'[1]8'!C$684</f>
        <v>3313</v>
      </c>
      <c r="F14" s="101">
        <f>'[1]8'!D$684</f>
        <v>3707</v>
      </c>
      <c r="G14" s="101">
        <f>'[1]8'!E$684</f>
        <v>4832</v>
      </c>
      <c r="H14" s="102">
        <f>'[1]8'!F$684</f>
        <v>5298</v>
      </c>
      <c r="I14" s="101">
        <f>'[1]8'!G$684</f>
        <v>5298</v>
      </c>
      <c r="J14" s="103">
        <f>'[1]8'!H$684</f>
        <v>3756</v>
      </c>
      <c r="K14" s="101">
        <f>'[1]8'!P$684</f>
        <v>2888</v>
      </c>
      <c r="L14" s="101">
        <f>'[1]8'!Y$684</f>
        <v>2882</v>
      </c>
      <c r="M14" s="101">
        <f>'[1]8'!AA$684</f>
        <v>3276.1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'[1]8'!C$685</f>
        <v>53</v>
      </c>
      <c r="F15" s="101">
        <f>'[1]8'!D$685</f>
        <v>62</v>
      </c>
      <c r="G15" s="101">
        <f>'[1]8'!E$685</f>
        <v>26</v>
      </c>
      <c r="H15" s="102">
        <f>'[1]8'!F$685</f>
        <v>520</v>
      </c>
      <c r="I15" s="101">
        <f>'[1]8'!G$685</f>
        <v>520</v>
      </c>
      <c r="J15" s="103">
        <f>'[1]8'!H$685</f>
        <v>150</v>
      </c>
      <c r="K15" s="101">
        <f>'[1]8'!P$685</f>
        <v>655</v>
      </c>
      <c r="L15" s="101">
        <f>'[1]8'!Y$685</f>
        <v>730</v>
      </c>
      <c r="M15" s="101">
        <f>'[1]8'!AA$685</f>
        <v>766.5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'[1]8'!C$686</f>
        <v>0</v>
      </c>
      <c r="F16" s="101">
        <f>'[1]8'!D$686</f>
        <v>0</v>
      </c>
      <c r="G16" s="101">
        <f>'[1]8'!E$686</f>
        <v>0</v>
      </c>
      <c r="H16" s="102">
        <f>'[1]8'!F$686</f>
        <v>0</v>
      </c>
      <c r="I16" s="101">
        <f>'[1]8'!G$686</f>
        <v>0</v>
      </c>
      <c r="J16" s="103">
        <f>'[1]8'!H$686</f>
        <v>0</v>
      </c>
      <c r="K16" s="101">
        <f>'[1]8'!P$686</f>
        <v>0</v>
      </c>
      <c r="L16" s="101">
        <f>'[1]8'!Y$686</f>
        <v>0</v>
      </c>
      <c r="M16" s="101">
        <f>'[1]8'!AA$686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'[1]8'!C$687</f>
        <v>0</v>
      </c>
      <c r="F17" s="101">
        <f>'[1]8'!D$687</f>
        <v>120</v>
      </c>
      <c r="G17" s="101">
        <f>'[1]8'!E$687</f>
        <v>0</v>
      </c>
      <c r="H17" s="102">
        <f>'[1]8'!F$687</f>
        <v>0</v>
      </c>
      <c r="I17" s="101">
        <f>'[1]8'!G$687</f>
        <v>0</v>
      </c>
      <c r="J17" s="103">
        <f>'[1]8'!H$687</f>
        <v>0</v>
      </c>
      <c r="K17" s="101">
        <f>'[1]8'!P$687</f>
        <v>0</v>
      </c>
      <c r="L17" s="101">
        <f>'[1]8'!Y$687</f>
        <v>0</v>
      </c>
      <c r="M17" s="101">
        <f>'[1]8'!AA$687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'[1]8'!C$688</f>
        <v>0</v>
      </c>
      <c r="F18" s="101">
        <f>'[1]8'!D$688</f>
        <v>0</v>
      </c>
      <c r="G18" s="101">
        <f>'[1]8'!E$688</f>
        <v>0</v>
      </c>
      <c r="H18" s="102">
        <f>'[1]8'!F$688</f>
        <v>0</v>
      </c>
      <c r="I18" s="101">
        <f>'[1]8'!G$688</f>
        <v>0</v>
      </c>
      <c r="J18" s="103">
        <f>'[1]8'!H$688</f>
        <v>0</v>
      </c>
      <c r="K18" s="101">
        <f>'[1]8'!P$688</f>
        <v>0</v>
      </c>
      <c r="L18" s="101">
        <f>'[1]8'!Y$688</f>
        <v>0</v>
      </c>
      <c r="M18" s="101">
        <f>'[1]8'!AA$688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'[1]8'!C$689</f>
        <v>0</v>
      </c>
      <c r="F19" s="101">
        <f>'[1]8'!D$689</f>
        <v>0</v>
      </c>
      <c r="G19" s="101">
        <f>'[1]8'!E$689</f>
        <v>0</v>
      </c>
      <c r="H19" s="102">
        <f>'[1]8'!F$689</f>
        <v>0</v>
      </c>
      <c r="I19" s="101">
        <f>'[1]8'!G$689</f>
        <v>0</v>
      </c>
      <c r="J19" s="103">
        <f>'[1]8'!H$689</f>
        <v>0</v>
      </c>
      <c r="K19" s="101">
        <f>'[1]8'!P$689</f>
        <v>0</v>
      </c>
      <c r="L19" s="101">
        <f>'[1]8'!Y$689</f>
        <v>0</v>
      </c>
      <c r="M19" s="101">
        <f>'[1]8'!AA$689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'[1]8'!C$690</f>
        <v>0</v>
      </c>
      <c r="F20" s="101">
        <f>'[1]8'!D$690</f>
        <v>0</v>
      </c>
      <c r="G20" s="101">
        <f>'[1]8'!E$690</f>
        <v>0</v>
      </c>
      <c r="H20" s="102">
        <f>'[1]8'!F$690</f>
        <v>0</v>
      </c>
      <c r="I20" s="101">
        <f>'[1]8'!G$690</f>
        <v>0</v>
      </c>
      <c r="J20" s="103">
        <f>'[1]8'!H$690</f>
        <v>0</v>
      </c>
      <c r="K20" s="101">
        <f>'[1]8'!P$690</f>
        <v>0</v>
      </c>
      <c r="L20" s="101">
        <f>'[1]8'!Y$690</f>
        <v>0</v>
      </c>
      <c r="M20" s="101">
        <f>'[1]8'!AA$690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'[1]8'!C$691</f>
        <v>0</v>
      </c>
      <c r="F21" s="101">
        <f>'[1]8'!D$691</f>
        <v>0</v>
      </c>
      <c r="G21" s="101">
        <f>'[1]8'!E$691</f>
        <v>0</v>
      </c>
      <c r="H21" s="102">
        <f>'[1]8'!F$691</f>
        <v>0</v>
      </c>
      <c r="I21" s="101">
        <f>'[1]8'!G$691</f>
        <v>0</v>
      </c>
      <c r="J21" s="103">
        <f>'[1]8'!H$691</f>
        <v>0</v>
      </c>
      <c r="K21" s="101">
        <f>'[1]8'!P$691</f>
        <v>0</v>
      </c>
      <c r="L21" s="101">
        <f>'[1]8'!Y$691</f>
        <v>0</v>
      </c>
      <c r="M21" s="101">
        <f>'[1]8'!AA$691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'[1]8'!C$692</f>
        <v>7404</v>
      </c>
      <c r="F22" s="101">
        <f>'[1]8'!D$692</f>
        <v>122</v>
      </c>
      <c r="G22" s="101">
        <f>'[1]8'!E$692</f>
        <v>969</v>
      </c>
      <c r="H22" s="102">
        <f>'[1]8'!F$692</f>
        <v>3985</v>
      </c>
      <c r="I22" s="101">
        <f>'[1]8'!G$692</f>
        <v>3985</v>
      </c>
      <c r="J22" s="103">
        <f>'[1]8'!H$692</f>
        <v>762</v>
      </c>
      <c r="K22" s="101">
        <f>'[1]8'!P$692</f>
        <v>5340</v>
      </c>
      <c r="L22" s="101">
        <f>'[1]8'!Y$692</f>
        <v>7092</v>
      </c>
      <c r="M22" s="101">
        <f>'[1]8'!AA$692</f>
        <v>7448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'[1]8'!C$693</f>
        <v>0</v>
      </c>
      <c r="F23" s="101">
        <f>'[1]8'!D$693</f>
        <v>0</v>
      </c>
      <c r="G23" s="101">
        <f>'[1]8'!E$693</f>
        <v>141</v>
      </c>
      <c r="H23" s="102">
        <f>'[1]8'!F$693</f>
        <v>0</v>
      </c>
      <c r="I23" s="101">
        <f>'[1]8'!G$693</f>
        <v>0</v>
      </c>
      <c r="J23" s="103">
        <f>'[1]8'!H$693</f>
        <v>264</v>
      </c>
      <c r="K23" s="101">
        <f>'[1]8'!P$693</f>
        <v>0</v>
      </c>
      <c r="L23" s="101">
        <f>'[1]8'!Y$693</f>
        <v>0</v>
      </c>
      <c r="M23" s="101">
        <f>'[1]8'!AA$693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'[1]8'!C$694</f>
        <v>0</v>
      </c>
      <c r="F24" s="101">
        <f>'[1]8'!D$694</f>
        <v>0</v>
      </c>
      <c r="G24" s="101">
        <f>'[1]8'!E$694</f>
        <v>0</v>
      </c>
      <c r="H24" s="102">
        <f>'[1]8'!F$694</f>
        <v>0</v>
      </c>
      <c r="I24" s="101">
        <f>'[1]8'!G$694</f>
        <v>0</v>
      </c>
      <c r="J24" s="103">
        <f>'[1]8'!H$694</f>
        <v>0</v>
      </c>
      <c r="K24" s="101">
        <f>'[1]8'!P$694</f>
        <v>0</v>
      </c>
      <c r="L24" s="101">
        <f>'[1]8'!Y$694</f>
        <v>0</v>
      </c>
      <c r="M24" s="101">
        <f>'[1]8'!AA$694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'[1]8'!C$695</f>
        <v>63</v>
      </c>
      <c r="F25" s="101">
        <f>'[1]8'!D$695</f>
        <v>131</v>
      </c>
      <c r="G25" s="101">
        <f>'[1]8'!E$695</f>
        <v>135</v>
      </c>
      <c r="H25" s="102">
        <f>'[1]8'!F$695</f>
        <v>1290</v>
      </c>
      <c r="I25" s="101">
        <f>'[1]8'!G$695</f>
        <v>1290</v>
      </c>
      <c r="J25" s="103">
        <f>'[1]8'!H$695</f>
        <v>240</v>
      </c>
      <c r="K25" s="101">
        <f>'[1]8'!P$695</f>
        <v>290</v>
      </c>
      <c r="L25" s="101">
        <f>'[1]8'!Y$695</f>
        <v>1382</v>
      </c>
      <c r="M25" s="101">
        <f>'[1]8'!AA$695</f>
        <v>1433.6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'[1]8'!C$696</f>
        <v>0</v>
      </c>
      <c r="F26" s="101">
        <f>'[1]8'!D$696</f>
        <v>0</v>
      </c>
      <c r="G26" s="101">
        <f>'[1]8'!E$696</f>
        <v>0</v>
      </c>
      <c r="H26" s="102">
        <f>'[1]8'!F$696</f>
        <v>0</v>
      </c>
      <c r="I26" s="101">
        <f>'[1]8'!G$696</f>
        <v>0</v>
      </c>
      <c r="J26" s="103">
        <f>'[1]8'!H$696</f>
        <v>0</v>
      </c>
      <c r="K26" s="101">
        <f>'[1]8'!P$696</f>
        <v>0</v>
      </c>
      <c r="L26" s="101">
        <f>'[1]8'!Y$696</f>
        <v>0</v>
      </c>
      <c r="M26" s="101">
        <f>'[1]8'!AA$696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'[1]8'!C$697</f>
        <v>0</v>
      </c>
      <c r="F27" s="101">
        <f>'[1]8'!D$697</f>
        <v>0</v>
      </c>
      <c r="G27" s="101">
        <f>'[1]8'!E$697</f>
        <v>9275</v>
      </c>
      <c r="H27" s="102">
        <f>'[1]8'!F$697</f>
        <v>8000</v>
      </c>
      <c r="I27" s="101">
        <f>'[1]8'!G$697</f>
        <v>8000</v>
      </c>
      <c r="J27" s="103">
        <f>'[1]8'!H$697</f>
        <v>7815</v>
      </c>
      <c r="K27" s="101">
        <f>'[1]8'!P$697</f>
        <v>10832</v>
      </c>
      <c r="L27" s="101">
        <f>'[1]8'!Y$697</f>
        <v>10500</v>
      </c>
      <c r="M27" s="101">
        <f>'[1]8'!AA$697</f>
        <v>10950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'[1]8'!C$698</f>
        <v>0</v>
      </c>
      <c r="F28" s="101">
        <f>'[1]8'!D$698</f>
        <v>0</v>
      </c>
      <c r="G28" s="101">
        <f>'[1]8'!E$698</f>
        <v>0</v>
      </c>
      <c r="H28" s="102">
        <f>'[1]8'!F$698</f>
        <v>0</v>
      </c>
      <c r="I28" s="101">
        <f>'[1]8'!G$698</f>
        <v>0</v>
      </c>
      <c r="J28" s="103">
        <f>'[1]8'!H$698</f>
        <v>24</v>
      </c>
      <c r="K28" s="101">
        <f>'[1]8'!P$698</f>
        <v>0</v>
      </c>
      <c r="L28" s="101">
        <f>'[1]8'!Y$698</f>
        <v>0</v>
      </c>
      <c r="M28" s="101">
        <f>'[1]8'!AA$698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'[1]8'!C$699</f>
        <v>3</v>
      </c>
      <c r="F29" s="101">
        <f>'[1]8'!D$699</f>
        <v>0</v>
      </c>
      <c r="G29" s="101">
        <f>'[1]8'!E$699</f>
        <v>0</v>
      </c>
      <c r="H29" s="102">
        <f>'[1]8'!F$699</f>
        <v>0</v>
      </c>
      <c r="I29" s="101">
        <f>'[1]8'!G$699</f>
        <v>0</v>
      </c>
      <c r="J29" s="103">
        <f>'[1]8'!H$699</f>
        <v>0</v>
      </c>
      <c r="K29" s="101">
        <f>'[1]8'!P$699</f>
        <v>0</v>
      </c>
      <c r="L29" s="101">
        <f>'[1]8'!Y$699</f>
        <v>0</v>
      </c>
      <c r="M29" s="101">
        <f>'[1]8'!AA$699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'[1]8'!C$700</f>
        <v>0</v>
      </c>
      <c r="F30" s="101">
        <f>'[1]8'!D$700</f>
        <v>0</v>
      </c>
      <c r="G30" s="101">
        <f>'[1]8'!E$700</f>
        <v>0</v>
      </c>
      <c r="H30" s="102">
        <f>'[1]8'!F$700</f>
        <v>0</v>
      </c>
      <c r="I30" s="101">
        <f>'[1]8'!G$700</f>
        <v>0</v>
      </c>
      <c r="J30" s="103">
        <f>'[1]8'!H$700</f>
        <v>0</v>
      </c>
      <c r="K30" s="101">
        <f>'[1]8'!P$700</f>
        <v>0</v>
      </c>
      <c r="L30" s="101">
        <f>'[1]8'!Y$700</f>
        <v>0</v>
      </c>
      <c r="M30" s="101">
        <f>'[1]8'!AA$700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'[1]8'!C$701</f>
        <v>0</v>
      </c>
      <c r="F31" s="101">
        <f>'[1]8'!D$701</f>
        <v>0</v>
      </c>
      <c r="G31" s="101">
        <f>'[1]8'!E$701</f>
        <v>0</v>
      </c>
      <c r="H31" s="102">
        <f>'[1]8'!F$701</f>
        <v>0</v>
      </c>
      <c r="I31" s="101">
        <f>'[1]8'!G$701</f>
        <v>0</v>
      </c>
      <c r="J31" s="103">
        <f>'[1]8'!H$701</f>
        <v>0</v>
      </c>
      <c r="K31" s="101">
        <f>'[1]8'!P$701</f>
        <v>0</v>
      </c>
      <c r="L31" s="101">
        <f>'[1]8'!Y$701</f>
        <v>0</v>
      </c>
      <c r="M31" s="101">
        <f>'[1]8'!AA$701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'[1]8'!C$702</f>
        <v>0</v>
      </c>
      <c r="F32" s="101">
        <f>'[1]8'!D$702</f>
        <v>28</v>
      </c>
      <c r="G32" s="101">
        <f>'[1]8'!E$702</f>
        <v>5064</v>
      </c>
      <c r="H32" s="102">
        <f>'[1]8'!F$702</f>
        <v>6926</v>
      </c>
      <c r="I32" s="101">
        <f>'[1]8'!G$702</f>
        <v>6926</v>
      </c>
      <c r="J32" s="103">
        <f>'[1]8'!H$702</f>
        <v>1978</v>
      </c>
      <c r="K32" s="101">
        <f>'[1]8'!P$702</f>
        <v>4000</v>
      </c>
      <c r="L32" s="101">
        <f>'[1]8'!Y$702</f>
        <v>7712</v>
      </c>
      <c r="M32" s="101">
        <f>'[1]8'!AA$702</f>
        <v>8096.9000000000005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'[1]8'!C$703</f>
        <v>0</v>
      </c>
      <c r="F33" s="101">
        <f>'[1]8'!D$703</f>
        <v>0</v>
      </c>
      <c r="G33" s="101">
        <f>'[1]8'!E$703</f>
        <v>0</v>
      </c>
      <c r="H33" s="102">
        <f>'[1]8'!F$703</f>
        <v>0</v>
      </c>
      <c r="I33" s="101">
        <f>'[1]8'!G$703</f>
        <v>0</v>
      </c>
      <c r="J33" s="103">
        <f>'[1]8'!H$703</f>
        <v>0</v>
      </c>
      <c r="K33" s="101">
        <f>'[1]8'!P$703</f>
        <v>0</v>
      </c>
      <c r="L33" s="101">
        <f>'[1]8'!Y$703</f>
        <v>0</v>
      </c>
      <c r="M33" s="101">
        <f>'[1]8'!AA$703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'[1]8'!C$704</f>
        <v>0</v>
      </c>
      <c r="F34" s="101">
        <f>'[1]8'!D$704</f>
        <v>0</v>
      </c>
      <c r="G34" s="101">
        <f>'[1]8'!E$704</f>
        <v>0</v>
      </c>
      <c r="H34" s="102">
        <f>'[1]8'!F$704</f>
        <v>0</v>
      </c>
      <c r="I34" s="101">
        <f>'[1]8'!G$704</f>
        <v>0</v>
      </c>
      <c r="J34" s="103">
        <f>'[1]8'!H$704</f>
        <v>0</v>
      </c>
      <c r="K34" s="101">
        <f>'[1]8'!P$704</f>
        <v>0</v>
      </c>
      <c r="L34" s="101">
        <f>'[1]8'!Y$704</f>
        <v>0</v>
      </c>
      <c r="M34" s="101">
        <f>'[1]8'!AA$704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'[1]8'!C$705</f>
        <v>0</v>
      </c>
      <c r="F35" s="101">
        <f>'[1]8'!D$705</f>
        <v>0</v>
      </c>
      <c r="G35" s="101">
        <f>'[1]8'!E$705</f>
        <v>0</v>
      </c>
      <c r="H35" s="102">
        <f>'[1]8'!F$705</f>
        <v>0</v>
      </c>
      <c r="I35" s="101">
        <f>'[1]8'!G$705</f>
        <v>0</v>
      </c>
      <c r="J35" s="103">
        <f>'[1]8'!H$705</f>
        <v>0</v>
      </c>
      <c r="K35" s="101">
        <f>'[1]8'!P$705</f>
        <v>0</v>
      </c>
      <c r="L35" s="101">
        <f>'[1]8'!Y$705</f>
        <v>0</v>
      </c>
      <c r="M35" s="101">
        <f>'[1]8'!AA$705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'[1]8'!C$706</f>
        <v>0</v>
      </c>
      <c r="F36" s="101">
        <f>'[1]8'!D$706</f>
        <v>0</v>
      </c>
      <c r="G36" s="101">
        <f>'[1]8'!E$706</f>
        <v>0</v>
      </c>
      <c r="H36" s="102">
        <f>'[1]8'!F$706</f>
        <v>0</v>
      </c>
      <c r="I36" s="101">
        <f>'[1]8'!G$706</f>
        <v>0</v>
      </c>
      <c r="J36" s="103">
        <f>'[1]8'!H$706</f>
        <v>0</v>
      </c>
      <c r="K36" s="101">
        <f>'[1]8'!P$706</f>
        <v>0</v>
      </c>
      <c r="L36" s="101">
        <f>'[1]8'!Y$706</f>
        <v>0</v>
      </c>
      <c r="M36" s="101">
        <f>'[1]8'!AA$706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'[1]8'!C$707</f>
        <v>6572</v>
      </c>
      <c r="F37" s="101">
        <f>'[1]8'!D$707</f>
        <v>11220</v>
      </c>
      <c r="G37" s="101">
        <f>'[1]8'!E$707</f>
        <v>0</v>
      </c>
      <c r="H37" s="102">
        <f>'[1]8'!F$707</f>
        <v>0</v>
      </c>
      <c r="I37" s="101">
        <f>'[1]8'!G$707</f>
        <v>0</v>
      </c>
      <c r="J37" s="103">
        <f>'[1]8'!H$707</f>
        <v>8</v>
      </c>
      <c r="K37" s="101">
        <f>'[1]8'!P$707</f>
        <v>0</v>
      </c>
      <c r="L37" s="101">
        <f>'[1]8'!Y$707</f>
        <v>0</v>
      </c>
      <c r="M37" s="101">
        <f>'[1]8'!AA$707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'[1]8'!C$708</f>
        <v>6</v>
      </c>
      <c r="F38" s="101">
        <f>'[1]8'!D$708</f>
        <v>13</v>
      </c>
      <c r="G38" s="101">
        <f>'[1]8'!E$708</f>
        <v>72</v>
      </c>
      <c r="H38" s="102">
        <f>'[1]8'!F$708</f>
        <v>0</v>
      </c>
      <c r="I38" s="101">
        <f>'[1]8'!G$708</f>
        <v>20</v>
      </c>
      <c r="J38" s="103">
        <f>'[1]8'!H$708</f>
        <v>177</v>
      </c>
      <c r="K38" s="101">
        <f>'[1]8'!P$708</f>
        <v>0</v>
      </c>
      <c r="L38" s="101">
        <f>'[1]8'!Y$708</f>
        <v>0</v>
      </c>
      <c r="M38" s="101">
        <f>'[1]8'!AA$708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'[1]8'!C$709</f>
        <v>0</v>
      </c>
      <c r="F39" s="101">
        <f>'[1]8'!D$709</f>
        <v>0</v>
      </c>
      <c r="G39" s="101">
        <f>'[1]8'!E$709</f>
        <v>0</v>
      </c>
      <c r="H39" s="102">
        <f>'[1]8'!F$709</f>
        <v>0</v>
      </c>
      <c r="I39" s="101">
        <f>'[1]8'!G$709</f>
        <v>0</v>
      </c>
      <c r="J39" s="103">
        <f>'[1]8'!H$709</f>
        <v>0</v>
      </c>
      <c r="K39" s="101">
        <f>'[1]8'!P$709</f>
        <v>0</v>
      </c>
      <c r="L39" s="101">
        <f>'[1]8'!Y$709</f>
        <v>0</v>
      </c>
      <c r="M39" s="101">
        <f>'[1]8'!AA$709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'[1]8'!C$710</f>
        <v>0</v>
      </c>
      <c r="F40" s="101">
        <f>'[1]8'!D$710</f>
        <v>0</v>
      </c>
      <c r="G40" s="101">
        <f>'[1]8'!E$710</f>
        <v>1</v>
      </c>
      <c r="H40" s="102">
        <f>'[1]8'!F$710</f>
        <v>0</v>
      </c>
      <c r="I40" s="101">
        <f>'[1]8'!G$710</f>
        <v>0</v>
      </c>
      <c r="J40" s="103">
        <f>'[1]8'!H$710</f>
        <v>0</v>
      </c>
      <c r="K40" s="101">
        <f>'[1]8'!P$710</f>
        <v>0</v>
      </c>
      <c r="L40" s="101">
        <f>'[1]8'!Y$710</f>
        <v>0</v>
      </c>
      <c r="M40" s="101">
        <f>'[1]8'!AA$710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'[1]8'!C$711</f>
        <v>0</v>
      </c>
      <c r="F41" s="101">
        <f>'[1]8'!D$711</f>
        <v>8310</v>
      </c>
      <c r="G41" s="101">
        <f>'[1]8'!E$711</f>
        <v>9059</v>
      </c>
      <c r="H41" s="102">
        <f>'[1]8'!F$711</f>
        <v>6947</v>
      </c>
      <c r="I41" s="101">
        <f>'[1]8'!G$711</f>
        <v>7007</v>
      </c>
      <c r="J41" s="103">
        <f>'[1]8'!H$711</f>
        <v>9642</v>
      </c>
      <c r="K41" s="101">
        <f>'[1]8'!P$711</f>
        <v>10600</v>
      </c>
      <c r="L41" s="101">
        <f>'[1]8'!Y$711</f>
        <v>8200</v>
      </c>
      <c r="M41" s="101">
        <f>'[1]8'!AA$711</f>
        <v>8610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'[1]8'!C$712</f>
        <v>19181</v>
      </c>
      <c r="F42" s="101">
        <f>'[1]8'!D$712</f>
        <v>14142</v>
      </c>
      <c r="G42" s="101">
        <f>'[1]8'!E$712</f>
        <v>19655</v>
      </c>
      <c r="H42" s="102">
        <f>'[1]8'!F$712</f>
        <v>9028</v>
      </c>
      <c r="I42" s="101">
        <f>'[1]8'!G$712</f>
        <v>9028</v>
      </c>
      <c r="J42" s="103">
        <f>'[1]8'!H$712</f>
        <v>18100</v>
      </c>
      <c r="K42" s="101">
        <f>'[1]8'!P$712</f>
        <v>13131</v>
      </c>
      <c r="L42" s="101">
        <f>'[1]8'!Y$712</f>
        <v>11000</v>
      </c>
      <c r="M42" s="101">
        <f>'[1]8'!AA$712</f>
        <v>11550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'[1]8'!C$713</f>
        <v>2709</v>
      </c>
      <c r="F43" s="101">
        <f>'[1]8'!D$713</f>
        <v>1507</v>
      </c>
      <c r="G43" s="101">
        <f>'[1]8'!E$713</f>
        <v>1979</v>
      </c>
      <c r="H43" s="102">
        <f>'[1]8'!F$713</f>
        <v>1217</v>
      </c>
      <c r="I43" s="101">
        <f>'[1]8'!G$713</f>
        <v>1217</v>
      </c>
      <c r="J43" s="103">
        <f>'[1]8'!H$713</f>
        <v>2742</v>
      </c>
      <c r="K43" s="101">
        <f>'[1]8'!P$713</f>
        <v>1570</v>
      </c>
      <c r="L43" s="101">
        <f>'[1]8'!Y$713</f>
        <v>1800</v>
      </c>
      <c r="M43" s="101">
        <f>'[1]8'!AA$713</f>
        <v>1970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'[1]8'!C$714</f>
        <v>2146</v>
      </c>
      <c r="F44" s="101">
        <f>'[1]8'!D$714</f>
        <v>825</v>
      </c>
      <c r="G44" s="101">
        <f>'[1]8'!E$714</f>
        <v>145</v>
      </c>
      <c r="H44" s="102">
        <f>'[1]8'!F$714</f>
        <v>650</v>
      </c>
      <c r="I44" s="101">
        <f>'[1]8'!G$714</f>
        <v>650</v>
      </c>
      <c r="J44" s="103">
        <f>'[1]8'!H$714</f>
        <v>55</v>
      </c>
      <c r="K44" s="101">
        <f>'[1]8'!P$714</f>
        <v>750</v>
      </c>
      <c r="L44" s="101">
        <f>'[1]8'!Y$714</f>
        <v>800</v>
      </c>
      <c r="M44" s="101">
        <f>'[1]8'!AA$714</f>
        <v>840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'[1]8'!C$715</f>
        <v>1149</v>
      </c>
      <c r="F45" s="101">
        <f>'[1]8'!D$715</f>
        <v>776</v>
      </c>
      <c r="G45" s="101">
        <f>'[1]8'!E$715</f>
        <v>1900</v>
      </c>
      <c r="H45" s="102">
        <f>'[1]8'!F$715</f>
        <v>322</v>
      </c>
      <c r="I45" s="101">
        <f>'[1]8'!G$715</f>
        <v>702</v>
      </c>
      <c r="J45" s="103">
        <f>'[1]8'!H$715</f>
        <v>2525</v>
      </c>
      <c r="K45" s="101">
        <f>'[1]8'!P$715</f>
        <v>1102</v>
      </c>
      <c r="L45" s="101">
        <f>'[1]8'!Y$715</f>
        <v>660</v>
      </c>
      <c r="M45" s="101">
        <f>'[1]8'!AA$715</f>
        <v>693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'[1]8'!C$716</f>
        <v>0</v>
      </c>
      <c r="F46" s="94">
        <f>'[1]8'!D$716</f>
        <v>0</v>
      </c>
      <c r="G46" s="94">
        <f>'[1]8'!E$716</f>
        <v>0</v>
      </c>
      <c r="H46" s="95">
        <f>'[1]8'!F$716</f>
        <v>0</v>
      </c>
      <c r="I46" s="94">
        <f>'[1]8'!G$716</f>
        <v>0</v>
      </c>
      <c r="J46" s="96">
        <f>'[1]8'!H$716</f>
        <v>0</v>
      </c>
      <c r="K46" s="94">
        <f>'[1]8'!P$716</f>
        <v>0</v>
      </c>
      <c r="L46" s="94">
        <f>'[1]8'!Y$716</f>
        <v>0</v>
      </c>
      <c r="M46" s="94">
        <f>'[1]8'!AA$716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'[1]8'!C$718</f>
        <v>0</v>
      </c>
      <c r="F48" s="88">
        <f>'[1]8'!D$718</f>
        <v>0</v>
      </c>
      <c r="G48" s="88">
        <f>'[1]8'!E$718</f>
        <v>0</v>
      </c>
      <c r="H48" s="89">
        <f>'[1]8'!F$718</f>
        <v>0</v>
      </c>
      <c r="I48" s="88">
        <f>'[1]8'!G$718</f>
        <v>0</v>
      </c>
      <c r="J48" s="90">
        <f>'[1]8'!H$718</f>
        <v>0</v>
      </c>
      <c r="K48" s="88">
        <f>'[1]8'!P$718</f>
        <v>0</v>
      </c>
      <c r="L48" s="88">
        <f>'[1]8'!Y$718</f>
        <v>0</v>
      </c>
      <c r="M48" s="88">
        <f>'[1]8'!AA$718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'[1]8'!C$719</f>
        <v>0</v>
      </c>
      <c r="F49" s="94">
        <f>'[1]8'!D$719</f>
        <v>0</v>
      </c>
      <c r="G49" s="94">
        <f>'[1]8'!E$719</f>
        <v>0</v>
      </c>
      <c r="H49" s="95">
        <f>'[1]8'!F$719</f>
        <v>0</v>
      </c>
      <c r="I49" s="94">
        <f>'[1]8'!G$719</f>
        <v>0</v>
      </c>
      <c r="J49" s="96">
        <f>'[1]8'!H$719</f>
        <v>0</v>
      </c>
      <c r="K49" s="94">
        <f>'[1]8'!P$719</f>
        <v>0</v>
      </c>
      <c r="L49" s="94">
        <f>'[1]8'!Y$719</f>
        <v>0</v>
      </c>
      <c r="M49" s="94">
        <f>'[1]8'!AA$719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1007</v>
      </c>
      <c r="F51" s="74">
        <f t="shared" si="4"/>
        <v>388</v>
      </c>
      <c r="G51" s="74">
        <f t="shared" si="4"/>
        <v>3839</v>
      </c>
      <c r="H51" s="75">
        <f t="shared" si="4"/>
        <v>5053</v>
      </c>
      <c r="I51" s="74">
        <f t="shared" si="4"/>
        <v>10053</v>
      </c>
      <c r="J51" s="76">
        <f t="shared" si="4"/>
        <v>10053</v>
      </c>
      <c r="K51" s="74">
        <f t="shared" si="4"/>
        <v>5711</v>
      </c>
      <c r="L51" s="74">
        <f t="shared" si="4"/>
        <v>6025</v>
      </c>
      <c r="M51" s="74">
        <f t="shared" si="4"/>
        <v>6344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5000</v>
      </c>
      <c r="J52" s="90">
        <f t="shared" si="5"/>
        <v>5000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'[1]8'!C$723</f>
        <v>0</v>
      </c>
      <c r="F54" s="88">
        <f>'[1]8'!D$723</f>
        <v>0</v>
      </c>
      <c r="G54" s="88">
        <f>'[1]8'!E$723</f>
        <v>0</v>
      </c>
      <c r="H54" s="89">
        <f>'[1]8'!F$723</f>
        <v>0</v>
      </c>
      <c r="I54" s="88">
        <f>'[1]8'!G$723</f>
        <v>0</v>
      </c>
      <c r="J54" s="90">
        <f>'[1]8'!H$723</f>
        <v>0</v>
      </c>
      <c r="K54" s="88">
        <f>'[1]8'!P$723</f>
        <v>0</v>
      </c>
      <c r="L54" s="88">
        <f>'[1]8'!Y$723</f>
        <v>0</v>
      </c>
      <c r="M54" s="88">
        <f>'[1]8'!AA$723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'[1]8'!C$724</f>
        <v>0</v>
      </c>
      <c r="F55" s="94">
        <f>'[1]8'!D$724</f>
        <v>0</v>
      </c>
      <c r="G55" s="94">
        <f>'[1]8'!E$724</f>
        <v>0</v>
      </c>
      <c r="H55" s="95">
        <f>'[1]8'!F$724</f>
        <v>0</v>
      </c>
      <c r="I55" s="94">
        <f>'[1]8'!G$724</f>
        <v>0</v>
      </c>
      <c r="J55" s="96">
        <f>'[1]8'!H$724</f>
        <v>0</v>
      </c>
      <c r="K55" s="94">
        <f>'[1]8'!P$724</f>
        <v>0</v>
      </c>
      <c r="L55" s="94">
        <f>'[1]8'!Y$724</f>
        <v>0</v>
      </c>
      <c r="M55" s="94">
        <f>'[1]8'!AA$724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5000</v>
      </c>
      <c r="J56" s="96">
        <f t="shared" si="7"/>
        <v>5000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'[1]8'!C$726</f>
        <v>0</v>
      </c>
      <c r="F57" s="88">
        <f>'[1]8'!D$726</f>
        <v>0</v>
      </c>
      <c r="G57" s="88">
        <f>'[1]8'!E$726</f>
        <v>0</v>
      </c>
      <c r="H57" s="89">
        <f>'[1]8'!F$726</f>
        <v>0</v>
      </c>
      <c r="I57" s="88">
        <f>'[1]8'!G$726</f>
        <v>5000</v>
      </c>
      <c r="J57" s="90">
        <f>'[1]8'!H$726</f>
        <v>5000</v>
      </c>
      <c r="K57" s="88">
        <f>'[1]8'!P$726</f>
        <v>0</v>
      </c>
      <c r="L57" s="88">
        <f>'[1]8'!Y$726</f>
        <v>0</v>
      </c>
      <c r="M57" s="88">
        <f>'[1]8'!AA$726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'[1]8'!C$727</f>
        <v>0</v>
      </c>
      <c r="F58" s="94">
        <f>'[1]8'!D$727</f>
        <v>0</v>
      </c>
      <c r="G58" s="94">
        <f>'[1]8'!E$727</f>
        <v>0</v>
      </c>
      <c r="H58" s="95">
        <f>'[1]8'!F$727</f>
        <v>0</v>
      </c>
      <c r="I58" s="94">
        <f>'[1]8'!G$727</f>
        <v>0</v>
      </c>
      <c r="J58" s="96">
        <f>'[1]8'!H$727</f>
        <v>0</v>
      </c>
      <c r="K58" s="94">
        <f>'[1]8'!P$727</f>
        <v>0</v>
      </c>
      <c r="L58" s="94">
        <f>'[1]8'!Y$727</f>
        <v>0</v>
      </c>
      <c r="M58" s="94">
        <f>'[1]8'!AA$727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'[1]8'!C$729</f>
        <v>0</v>
      </c>
      <c r="F60" s="88">
        <f>'[1]8'!D$729</f>
        <v>0</v>
      </c>
      <c r="G60" s="88">
        <f>'[1]8'!E$729</f>
        <v>0</v>
      </c>
      <c r="H60" s="89">
        <f>'[1]8'!F$729</f>
        <v>0</v>
      </c>
      <c r="I60" s="88">
        <f>'[1]8'!G$729</f>
        <v>0</v>
      </c>
      <c r="J60" s="90">
        <f>'[1]8'!H$729</f>
        <v>0</v>
      </c>
      <c r="K60" s="88">
        <f>'[1]8'!P$729</f>
        <v>0</v>
      </c>
      <c r="L60" s="88">
        <f>'[1]8'!Y$729</f>
        <v>0</v>
      </c>
      <c r="M60" s="88">
        <f>'[1]8'!AA$729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'[1]8'!C$730</f>
        <v>0</v>
      </c>
      <c r="F61" s="94">
        <f>'[1]8'!D$730</f>
        <v>0</v>
      </c>
      <c r="G61" s="94">
        <f>'[1]8'!E$730</f>
        <v>0</v>
      </c>
      <c r="H61" s="95">
        <f>'[1]8'!F$730</f>
        <v>0</v>
      </c>
      <c r="I61" s="94">
        <f>'[1]8'!G$730</f>
        <v>0</v>
      </c>
      <c r="J61" s="96">
        <f>'[1]8'!H$730</f>
        <v>0</v>
      </c>
      <c r="K61" s="94">
        <f>'[1]8'!P$730</f>
        <v>0</v>
      </c>
      <c r="L61" s="94">
        <f>'[1]8'!Y$730</f>
        <v>0</v>
      </c>
      <c r="M61" s="94">
        <f>'[1]8'!AA$730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'[1]8'!C$731</f>
        <v>0</v>
      </c>
      <c r="F62" s="101">
        <f>'[1]8'!D$731</f>
        <v>0</v>
      </c>
      <c r="G62" s="101">
        <f>'[1]8'!E$731</f>
        <v>0</v>
      </c>
      <c r="H62" s="102">
        <f>'[1]8'!F$731</f>
        <v>0</v>
      </c>
      <c r="I62" s="101">
        <f>'[1]8'!G$731</f>
        <v>0</v>
      </c>
      <c r="J62" s="103">
        <f>'[1]8'!H$731</f>
        <v>0</v>
      </c>
      <c r="K62" s="101">
        <f>'[1]8'!P$731</f>
        <v>0</v>
      </c>
      <c r="L62" s="101">
        <f>'[1]8'!Y$731</f>
        <v>0</v>
      </c>
      <c r="M62" s="101">
        <f>'[1]8'!AA$731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'[1]8'!C$732</f>
        <v>0</v>
      </c>
      <c r="F63" s="101">
        <f>'[1]8'!D$732</f>
        <v>0</v>
      </c>
      <c r="G63" s="101">
        <f>'[1]8'!E$732</f>
        <v>0</v>
      </c>
      <c r="H63" s="102">
        <f>'[1]8'!F$732</f>
        <v>0</v>
      </c>
      <c r="I63" s="101">
        <f>'[1]8'!G$732</f>
        <v>0</v>
      </c>
      <c r="J63" s="103">
        <f>'[1]8'!H$732</f>
        <v>0</v>
      </c>
      <c r="K63" s="101">
        <f>'[1]8'!P$732</f>
        <v>0</v>
      </c>
      <c r="L63" s="101">
        <f>'[1]8'!Y$732</f>
        <v>0</v>
      </c>
      <c r="M63" s="101">
        <f>'[1]8'!AA$732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'[1]8'!C$735</f>
        <v>0</v>
      </c>
      <c r="F66" s="88">
        <f>'[1]8'!D$735</f>
        <v>0</v>
      </c>
      <c r="G66" s="88">
        <f>'[1]8'!E$735</f>
        <v>0</v>
      </c>
      <c r="H66" s="89">
        <f>'[1]8'!F$735</f>
        <v>0</v>
      </c>
      <c r="I66" s="88">
        <f>'[1]8'!G$735</f>
        <v>0</v>
      </c>
      <c r="J66" s="90">
        <f>'[1]8'!H$735</f>
        <v>0</v>
      </c>
      <c r="K66" s="88">
        <f>'[1]8'!P$735</f>
        <v>0</v>
      </c>
      <c r="L66" s="88">
        <f>'[1]8'!Y$735</f>
        <v>0</v>
      </c>
      <c r="M66" s="90">
        <f>'[1]8'!AA$735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'[1]8'!C$736</f>
        <v>0</v>
      </c>
      <c r="F67" s="94">
        <f>'[1]8'!D$736</f>
        <v>0</v>
      </c>
      <c r="G67" s="94">
        <f>'[1]8'!E$736</f>
        <v>0</v>
      </c>
      <c r="H67" s="95">
        <f>'[1]8'!F$736</f>
        <v>0</v>
      </c>
      <c r="I67" s="94">
        <f>'[1]8'!G$736</f>
        <v>0</v>
      </c>
      <c r="J67" s="96">
        <f>'[1]8'!H$736</f>
        <v>0</v>
      </c>
      <c r="K67" s="94">
        <f>'[1]8'!P$736</f>
        <v>0</v>
      </c>
      <c r="L67" s="94">
        <f>'[1]8'!Y$736</f>
        <v>0</v>
      </c>
      <c r="M67" s="96">
        <f>'[1]8'!AA$736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'[1]8'!C$738</f>
        <v>0</v>
      </c>
      <c r="F69" s="88">
        <f>'[1]8'!D$738</f>
        <v>0</v>
      </c>
      <c r="G69" s="88">
        <f>'[1]8'!E$738</f>
        <v>0</v>
      </c>
      <c r="H69" s="89">
        <f>'[1]8'!F$738</f>
        <v>0</v>
      </c>
      <c r="I69" s="88">
        <f>'[1]8'!G$738</f>
        <v>0</v>
      </c>
      <c r="J69" s="90">
        <f>'[1]8'!H$738</f>
        <v>0</v>
      </c>
      <c r="K69" s="88">
        <f>'[1]8'!P$738</f>
        <v>0</v>
      </c>
      <c r="L69" s="88">
        <f>'[1]8'!Y$738</f>
        <v>0</v>
      </c>
      <c r="M69" s="90">
        <f>'[1]8'!AA$738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'[1]8'!C$739</f>
        <v>0</v>
      </c>
      <c r="F70" s="94">
        <f>'[1]8'!D$739</f>
        <v>0</v>
      </c>
      <c r="G70" s="94">
        <f>'[1]8'!E$739</f>
        <v>0</v>
      </c>
      <c r="H70" s="95">
        <f>'[1]8'!F$739</f>
        <v>0</v>
      </c>
      <c r="I70" s="94">
        <f>'[1]8'!G$739</f>
        <v>0</v>
      </c>
      <c r="J70" s="96">
        <f>'[1]8'!H$739</f>
        <v>0</v>
      </c>
      <c r="K70" s="94">
        <f>'[1]8'!P$739</f>
        <v>0</v>
      </c>
      <c r="L70" s="94">
        <f>'[1]8'!Y$739</f>
        <v>0</v>
      </c>
      <c r="M70" s="96">
        <f>'[1]8'!AA$739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'[1]8'!C$740</f>
        <v>880</v>
      </c>
      <c r="F72" s="101">
        <f>'[1]8'!D$740</f>
        <v>0</v>
      </c>
      <c r="G72" s="101">
        <f>'[1]8'!E$740</f>
        <v>3656</v>
      </c>
      <c r="H72" s="102">
        <f>'[1]8'!F$740</f>
        <v>5053</v>
      </c>
      <c r="I72" s="101">
        <f>'[1]8'!G$740</f>
        <v>5053</v>
      </c>
      <c r="J72" s="103">
        <f>'[1]8'!H$740</f>
        <v>5053</v>
      </c>
      <c r="K72" s="101">
        <f>'[1]8'!P$740</f>
        <v>5711</v>
      </c>
      <c r="L72" s="101">
        <f>'[1]8'!Y$740</f>
        <v>6025</v>
      </c>
      <c r="M72" s="101">
        <f>'[1]8'!AA$740</f>
        <v>6344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127</v>
      </c>
      <c r="F73" s="101">
        <f t="shared" si="12"/>
        <v>388</v>
      </c>
      <c r="G73" s="101">
        <f t="shared" si="12"/>
        <v>183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'[1]8'!C$742</f>
        <v>127</v>
      </c>
      <c r="F74" s="88">
        <f>'[1]8'!D$742</f>
        <v>388</v>
      </c>
      <c r="G74" s="88">
        <f>'[1]8'!E$742</f>
        <v>183</v>
      </c>
      <c r="H74" s="89">
        <f>'[1]8'!F$742</f>
        <v>0</v>
      </c>
      <c r="I74" s="88">
        <f>'[1]8'!G$742</f>
        <v>0</v>
      </c>
      <c r="J74" s="90">
        <f>'[1]8'!H$742</f>
        <v>0</v>
      </c>
      <c r="K74" s="88">
        <f>'[1]8'!P$742</f>
        <v>0</v>
      </c>
      <c r="L74" s="88">
        <f>'[1]8'!Y$742</f>
        <v>0</v>
      </c>
      <c r="M74" s="88">
        <f>'[1]8'!AA$742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'[1]8'!C$743</f>
        <v>0</v>
      </c>
      <c r="F75" s="94">
        <f>'[1]8'!D$743</f>
        <v>0</v>
      </c>
      <c r="G75" s="94">
        <f>'[1]8'!E$743</f>
        <v>0</v>
      </c>
      <c r="H75" s="95">
        <f>'[1]8'!F$743</f>
        <v>0</v>
      </c>
      <c r="I75" s="94">
        <f>'[1]8'!G$743</f>
        <v>0</v>
      </c>
      <c r="J75" s="96">
        <f>'[1]8'!H$743</f>
        <v>0</v>
      </c>
      <c r="K75" s="94">
        <f>'[1]8'!P$743</f>
        <v>0</v>
      </c>
      <c r="L75" s="94">
        <f>'[1]8'!Y$743</f>
        <v>0</v>
      </c>
      <c r="M75" s="94">
        <f>'[1]8'!AA$743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329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'[1]8'!C$746</f>
        <v>0</v>
      </c>
      <c r="F79" s="88">
        <f>'[1]8'!D$746</f>
        <v>0</v>
      </c>
      <c r="G79" s="88">
        <f>'[1]8'!E$746</f>
        <v>0</v>
      </c>
      <c r="H79" s="89">
        <f>'[1]8'!F$746</f>
        <v>0</v>
      </c>
      <c r="I79" s="88">
        <f>'[1]8'!G$746</f>
        <v>0</v>
      </c>
      <c r="J79" s="90">
        <f>'[1]8'!H$746</f>
        <v>0</v>
      </c>
      <c r="K79" s="88">
        <f>'[1]8'!P$746</f>
        <v>0</v>
      </c>
      <c r="L79" s="88">
        <f>'[1]8'!Y$746</f>
        <v>0</v>
      </c>
      <c r="M79" s="88">
        <f>'[1]8'!AA$746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'[1]8'!C$747</f>
        <v>0</v>
      </c>
      <c r="F80" s="94">
        <f>'[1]8'!D$747</f>
        <v>0</v>
      </c>
      <c r="G80" s="94">
        <f>'[1]8'!E$747</f>
        <v>0</v>
      </c>
      <c r="H80" s="95">
        <f>'[1]8'!F$747</f>
        <v>0</v>
      </c>
      <c r="I80" s="94">
        <f>'[1]8'!G$747</f>
        <v>0</v>
      </c>
      <c r="J80" s="96">
        <f>'[1]8'!H$747</f>
        <v>0</v>
      </c>
      <c r="K80" s="94">
        <f>'[1]8'!P$747</f>
        <v>0</v>
      </c>
      <c r="L80" s="94">
        <f>'[1]8'!Y$747</f>
        <v>0</v>
      </c>
      <c r="M80" s="94">
        <f>'[1]8'!AA$747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329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'[1]8'!C$749</f>
        <v>0</v>
      </c>
      <c r="F82" s="88">
        <f>'[1]8'!D$749</f>
        <v>0</v>
      </c>
      <c r="G82" s="88">
        <f>'[1]8'!E$749</f>
        <v>0</v>
      </c>
      <c r="H82" s="89">
        <f>'[1]8'!F$749</f>
        <v>0</v>
      </c>
      <c r="I82" s="88">
        <f>'[1]8'!G$749</f>
        <v>0</v>
      </c>
      <c r="J82" s="90">
        <f>'[1]8'!H$749</f>
        <v>0</v>
      </c>
      <c r="K82" s="88">
        <f>'[1]8'!P$749</f>
        <v>0</v>
      </c>
      <c r="L82" s="88">
        <f>'[1]8'!Y$749</f>
        <v>0</v>
      </c>
      <c r="M82" s="88">
        <f>'[1]8'!AA$749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'[1]8'!C$750</f>
        <v>329</v>
      </c>
      <c r="F83" s="94">
        <f>'[1]8'!D$750</f>
        <v>0</v>
      </c>
      <c r="G83" s="94">
        <f>'[1]8'!E$750</f>
        <v>0</v>
      </c>
      <c r="H83" s="95">
        <f>'[1]8'!F$750</f>
        <v>0</v>
      </c>
      <c r="I83" s="94">
        <f>'[1]8'!G$750</f>
        <v>0</v>
      </c>
      <c r="J83" s="96">
        <f>'[1]8'!H$750</f>
        <v>0</v>
      </c>
      <c r="K83" s="94">
        <f>'[1]8'!P$750</f>
        <v>0</v>
      </c>
      <c r="L83" s="94">
        <f>'[1]8'!Y$750</f>
        <v>0</v>
      </c>
      <c r="M83" s="94">
        <f>'[1]8'!AA$750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'[1]8'!C$751</f>
        <v>0</v>
      </c>
      <c r="F84" s="101">
        <f>'[1]8'!D$751</f>
        <v>0</v>
      </c>
      <c r="G84" s="101">
        <f>'[1]8'!E$751</f>
        <v>0</v>
      </c>
      <c r="H84" s="102">
        <f>'[1]8'!F$751</f>
        <v>0</v>
      </c>
      <c r="I84" s="101">
        <f>'[1]8'!G$751</f>
        <v>0</v>
      </c>
      <c r="J84" s="103">
        <f>'[1]8'!H$751</f>
        <v>0</v>
      </c>
      <c r="K84" s="101">
        <f>'[1]8'!P$751</f>
        <v>0</v>
      </c>
      <c r="L84" s="101">
        <f>'[1]8'!Y$751</f>
        <v>0</v>
      </c>
      <c r="M84" s="101">
        <f>'[1]8'!AA$751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'[1]8'!C$752</f>
        <v>0</v>
      </c>
      <c r="F85" s="101">
        <f>'[1]8'!D$752</f>
        <v>0</v>
      </c>
      <c r="G85" s="101">
        <f>'[1]8'!E$752</f>
        <v>0</v>
      </c>
      <c r="H85" s="102">
        <f>'[1]8'!F$752</f>
        <v>0</v>
      </c>
      <c r="I85" s="101">
        <f>'[1]8'!G$752</f>
        <v>0</v>
      </c>
      <c r="J85" s="103">
        <f>'[1]8'!H$752</f>
        <v>0</v>
      </c>
      <c r="K85" s="101">
        <f>'[1]8'!P$752</f>
        <v>0</v>
      </c>
      <c r="L85" s="101">
        <f>'[1]8'!Y$752</f>
        <v>0</v>
      </c>
      <c r="M85" s="101">
        <f>'[1]8'!AA$752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'[1]8'!C$753</f>
        <v>0</v>
      </c>
      <c r="F86" s="101">
        <f>'[1]8'!D$753</f>
        <v>0</v>
      </c>
      <c r="G86" s="101">
        <f>'[1]8'!E$753</f>
        <v>0</v>
      </c>
      <c r="H86" s="102">
        <f>'[1]8'!F$753</f>
        <v>0</v>
      </c>
      <c r="I86" s="101">
        <f>'[1]8'!G$753</f>
        <v>0</v>
      </c>
      <c r="J86" s="103">
        <f>'[1]8'!H$753</f>
        <v>0</v>
      </c>
      <c r="K86" s="101">
        <f>'[1]8'!P$753</f>
        <v>0</v>
      </c>
      <c r="L86" s="101">
        <f>'[1]8'!Y$753</f>
        <v>0</v>
      </c>
      <c r="M86" s="101">
        <f>'[1]8'!AA$753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'[1]8'!C$754</f>
        <v>0</v>
      </c>
      <c r="F87" s="101">
        <f>'[1]8'!D$754</f>
        <v>0</v>
      </c>
      <c r="G87" s="101">
        <f>'[1]8'!E$754</f>
        <v>0</v>
      </c>
      <c r="H87" s="102">
        <f>'[1]8'!F$754</f>
        <v>0</v>
      </c>
      <c r="I87" s="101">
        <f>'[1]8'!G$754</f>
        <v>0</v>
      </c>
      <c r="J87" s="103">
        <f>'[1]8'!H$754</f>
        <v>0</v>
      </c>
      <c r="K87" s="101">
        <f>'[1]8'!P$754</f>
        <v>0</v>
      </c>
      <c r="L87" s="101">
        <f>'[1]8'!Y$754</f>
        <v>0</v>
      </c>
      <c r="M87" s="101">
        <f>'[1]8'!AA$754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'[1]8'!C$755</f>
        <v>0</v>
      </c>
      <c r="F88" s="101">
        <f>'[1]8'!D$755</f>
        <v>0</v>
      </c>
      <c r="G88" s="101">
        <f>'[1]8'!E$755</f>
        <v>0</v>
      </c>
      <c r="H88" s="102">
        <f>'[1]8'!F$755</f>
        <v>0</v>
      </c>
      <c r="I88" s="101">
        <f>'[1]8'!G$755</f>
        <v>0</v>
      </c>
      <c r="J88" s="103">
        <f>'[1]8'!H$755</f>
        <v>0</v>
      </c>
      <c r="K88" s="101">
        <f>'[1]8'!P$755</f>
        <v>0</v>
      </c>
      <c r="L88" s="101">
        <f>'[1]8'!Y$755</f>
        <v>0</v>
      </c>
      <c r="M88" s="101">
        <f>'[1]8'!AA$755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'[1]8'!C$756</f>
        <v>0</v>
      </c>
      <c r="F90" s="74">
        <f>'[1]8'!D$756</f>
        <v>0</v>
      </c>
      <c r="G90" s="74">
        <f>'[1]8'!E$756</f>
        <v>0</v>
      </c>
      <c r="H90" s="75">
        <f>'[1]8'!F$756</f>
        <v>0</v>
      </c>
      <c r="I90" s="74">
        <f>'[1]8'!G$756</f>
        <v>0</v>
      </c>
      <c r="J90" s="76">
        <f>'[1]8'!H$756</f>
        <v>0</v>
      </c>
      <c r="K90" s="74">
        <f>'[1]8'!P$756</f>
        <v>0</v>
      </c>
      <c r="L90" s="74">
        <f>'[1]8'!Y$756</f>
        <v>0</v>
      </c>
      <c r="M90" s="74">
        <f>'[1]8'!AA$756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63357</v>
      </c>
      <c r="F92" s="28">
        <f t="shared" ref="F92:M92" si="16">F4+F51+F77+F90</f>
        <v>59132</v>
      </c>
      <c r="G92" s="28">
        <f t="shared" si="16"/>
        <v>74088</v>
      </c>
      <c r="H92" s="29">
        <f t="shared" si="16"/>
        <v>73829</v>
      </c>
      <c r="I92" s="28">
        <f t="shared" si="16"/>
        <v>79329</v>
      </c>
      <c r="J92" s="30">
        <f t="shared" si="16"/>
        <v>79329</v>
      </c>
      <c r="K92" s="28">
        <f t="shared" si="16"/>
        <v>80367</v>
      </c>
      <c r="L92" s="28">
        <f t="shared" si="16"/>
        <v>84404</v>
      </c>
      <c r="M92" s="28">
        <f t="shared" si="16"/>
        <v>89254.15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'[1]8'!$B$13)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'[1]8'!C$826</f>
        <v>0</v>
      </c>
      <c r="F6" s="88">
        <f>'[1]8'!D$826</f>
        <v>0</v>
      </c>
      <c r="G6" s="88">
        <f>'[1]8'!E$826</f>
        <v>0</v>
      </c>
      <c r="H6" s="89">
        <f>'[1]8'!F$826</f>
        <v>0</v>
      </c>
      <c r="I6" s="88">
        <f>'[1]8'!G$826</f>
        <v>0</v>
      </c>
      <c r="J6" s="90">
        <f>'[1]8'!H$826</f>
        <v>0</v>
      </c>
      <c r="K6" s="88">
        <f>'[1]8'!P$826</f>
        <v>0</v>
      </c>
      <c r="L6" s="88">
        <f>'[1]8'!Y$826</f>
        <v>0</v>
      </c>
      <c r="M6" s="88">
        <f>'[1]8'!AA$826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'[1]8'!C$827</f>
        <v>0</v>
      </c>
      <c r="F7" s="94">
        <f>'[1]8'!D$827</f>
        <v>0</v>
      </c>
      <c r="G7" s="94">
        <f>'[1]8'!E$827</f>
        <v>0</v>
      </c>
      <c r="H7" s="95">
        <f>'[1]8'!F$827</f>
        <v>0</v>
      </c>
      <c r="I7" s="94">
        <f>'[1]8'!G$827</f>
        <v>0</v>
      </c>
      <c r="J7" s="96">
        <f>'[1]8'!H$827</f>
        <v>0</v>
      </c>
      <c r="K7" s="94">
        <f>'[1]8'!P$827</f>
        <v>0</v>
      </c>
      <c r="L7" s="94">
        <f>'[1]8'!Y$827</f>
        <v>0</v>
      </c>
      <c r="M7" s="94">
        <f>'[1]8'!AA$827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'[1]8'!C$829</f>
        <v>0</v>
      </c>
      <c r="F9" s="88">
        <f>'[1]8'!D$829</f>
        <v>0</v>
      </c>
      <c r="G9" s="88">
        <f>'[1]8'!E$829</f>
        <v>0</v>
      </c>
      <c r="H9" s="89">
        <f>'[1]8'!F$829</f>
        <v>0</v>
      </c>
      <c r="I9" s="88">
        <f>'[1]8'!G$829</f>
        <v>0</v>
      </c>
      <c r="J9" s="90">
        <f>'[1]8'!H$829</f>
        <v>0</v>
      </c>
      <c r="K9" s="88">
        <f>'[1]8'!P$829</f>
        <v>0</v>
      </c>
      <c r="L9" s="88">
        <f>'[1]8'!Y$829</f>
        <v>0</v>
      </c>
      <c r="M9" s="88">
        <f>'[1]8'!AA$829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'[1]8'!C$830</f>
        <v>0</v>
      </c>
      <c r="F10" s="101">
        <f>'[1]8'!D$830</f>
        <v>0</v>
      </c>
      <c r="G10" s="101">
        <f>'[1]8'!E$830</f>
        <v>0</v>
      </c>
      <c r="H10" s="102">
        <f>'[1]8'!F$830</f>
        <v>0</v>
      </c>
      <c r="I10" s="101">
        <f>'[1]8'!G$830</f>
        <v>0</v>
      </c>
      <c r="J10" s="103">
        <f>'[1]8'!H$830</f>
        <v>0</v>
      </c>
      <c r="K10" s="101">
        <f>'[1]8'!P$830</f>
        <v>0</v>
      </c>
      <c r="L10" s="101">
        <f>'[1]8'!Y$830</f>
        <v>0</v>
      </c>
      <c r="M10" s="101">
        <f>'[1]8'!AA$830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'[1]8'!C$831</f>
        <v>0</v>
      </c>
      <c r="F11" s="101">
        <f>'[1]8'!D$831</f>
        <v>0</v>
      </c>
      <c r="G11" s="101">
        <f>'[1]8'!E$831</f>
        <v>0</v>
      </c>
      <c r="H11" s="102">
        <f>'[1]8'!F$831</f>
        <v>0</v>
      </c>
      <c r="I11" s="101">
        <f>'[1]8'!G$831</f>
        <v>0</v>
      </c>
      <c r="J11" s="103">
        <f>'[1]8'!H$831</f>
        <v>0</v>
      </c>
      <c r="K11" s="101">
        <f>'[1]8'!P$831</f>
        <v>0</v>
      </c>
      <c r="L11" s="101">
        <f>'[1]8'!Y$831</f>
        <v>0</v>
      </c>
      <c r="M11" s="101">
        <f>'[1]8'!AA$831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'[1]8'!C$832</f>
        <v>0</v>
      </c>
      <c r="F12" s="101">
        <f>'[1]8'!D$832</f>
        <v>0</v>
      </c>
      <c r="G12" s="101">
        <f>'[1]8'!E$832</f>
        <v>0</v>
      </c>
      <c r="H12" s="102">
        <f>'[1]8'!F$832</f>
        <v>0</v>
      </c>
      <c r="I12" s="101">
        <f>'[1]8'!G$832</f>
        <v>0</v>
      </c>
      <c r="J12" s="103">
        <f>'[1]8'!H$832</f>
        <v>0</v>
      </c>
      <c r="K12" s="101">
        <f>'[1]8'!P$832</f>
        <v>0</v>
      </c>
      <c r="L12" s="101">
        <f>'[1]8'!Y$832</f>
        <v>0</v>
      </c>
      <c r="M12" s="101">
        <f>'[1]8'!AA$832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'[1]8'!C$833</f>
        <v>0</v>
      </c>
      <c r="F13" s="101">
        <f>'[1]8'!D$833</f>
        <v>0</v>
      </c>
      <c r="G13" s="101">
        <f>'[1]8'!E$833</f>
        <v>0</v>
      </c>
      <c r="H13" s="102">
        <f>'[1]8'!F$833</f>
        <v>0</v>
      </c>
      <c r="I13" s="101">
        <f>'[1]8'!G$833</f>
        <v>0</v>
      </c>
      <c r="J13" s="103">
        <f>'[1]8'!H$833</f>
        <v>0</v>
      </c>
      <c r="K13" s="101">
        <f>'[1]8'!P$833</f>
        <v>0</v>
      </c>
      <c r="L13" s="101">
        <f>'[1]8'!Y$833</f>
        <v>0</v>
      </c>
      <c r="M13" s="101">
        <f>'[1]8'!AA$833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'[1]8'!C$834</f>
        <v>0</v>
      </c>
      <c r="F14" s="101">
        <f>'[1]8'!D$834</f>
        <v>0</v>
      </c>
      <c r="G14" s="101">
        <f>'[1]8'!E$834</f>
        <v>0</v>
      </c>
      <c r="H14" s="102">
        <f>'[1]8'!F$834</f>
        <v>0</v>
      </c>
      <c r="I14" s="101">
        <f>'[1]8'!G$834</f>
        <v>0</v>
      </c>
      <c r="J14" s="103">
        <f>'[1]8'!H$834</f>
        <v>0</v>
      </c>
      <c r="K14" s="101">
        <f>'[1]8'!P$834</f>
        <v>0</v>
      </c>
      <c r="L14" s="101">
        <f>'[1]8'!Y$834</f>
        <v>0</v>
      </c>
      <c r="M14" s="101">
        <f>'[1]8'!AA$834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'[1]8'!C$835</f>
        <v>0</v>
      </c>
      <c r="F15" s="101">
        <f>'[1]8'!D$835</f>
        <v>0</v>
      </c>
      <c r="G15" s="101">
        <f>'[1]8'!E$835</f>
        <v>0</v>
      </c>
      <c r="H15" s="102">
        <f>'[1]8'!F$835</f>
        <v>0</v>
      </c>
      <c r="I15" s="101">
        <f>'[1]8'!G$835</f>
        <v>0</v>
      </c>
      <c r="J15" s="103">
        <f>'[1]8'!H$835</f>
        <v>0</v>
      </c>
      <c r="K15" s="101">
        <f>'[1]8'!P$835</f>
        <v>0</v>
      </c>
      <c r="L15" s="101">
        <f>'[1]8'!Y$835</f>
        <v>0</v>
      </c>
      <c r="M15" s="101">
        <f>'[1]8'!AA$835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'[1]8'!C$836</f>
        <v>0</v>
      </c>
      <c r="F16" s="101">
        <f>'[1]8'!D$836</f>
        <v>0</v>
      </c>
      <c r="G16" s="101">
        <f>'[1]8'!E$836</f>
        <v>0</v>
      </c>
      <c r="H16" s="102">
        <f>'[1]8'!F$836</f>
        <v>0</v>
      </c>
      <c r="I16" s="101">
        <f>'[1]8'!G$836</f>
        <v>0</v>
      </c>
      <c r="J16" s="103">
        <f>'[1]8'!H$836</f>
        <v>0</v>
      </c>
      <c r="K16" s="101">
        <f>'[1]8'!P$836</f>
        <v>0</v>
      </c>
      <c r="L16" s="101">
        <f>'[1]8'!Y$836</f>
        <v>0</v>
      </c>
      <c r="M16" s="101">
        <f>'[1]8'!AA$836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'[1]8'!C$837</f>
        <v>0</v>
      </c>
      <c r="F17" s="101">
        <f>'[1]8'!D$837</f>
        <v>0</v>
      </c>
      <c r="G17" s="101">
        <f>'[1]8'!E$837</f>
        <v>0</v>
      </c>
      <c r="H17" s="102">
        <f>'[1]8'!F$837</f>
        <v>0</v>
      </c>
      <c r="I17" s="101">
        <f>'[1]8'!G$837</f>
        <v>0</v>
      </c>
      <c r="J17" s="103">
        <f>'[1]8'!H$837</f>
        <v>0</v>
      </c>
      <c r="K17" s="101">
        <f>'[1]8'!P$837</f>
        <v>0</v>
      </c>
      <c r="L17" s="101">
        <f>'[1]8'!Y$837</f>
        <v>0</v>
      </c>
      <c r="M17" s="101">
        <f>'[1]8'!AA$837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'[1]8'!C$838</f>
        <v>0</v>
      </c>
      <c r="F18" s="101">
        <f>'[1]8'!D$838</f>
        <v>0</v>
      </c>
      <c r="G18" s="101">
        <f>'[1]8'!E$838</f>
        <v>0</v>
      </c>
      <c r="H18" s="102">
        <f>'[1]8'!F$838</f>
        <v>0</v>
      </c>
      <c r="I18" s="101">
        <f>'[1]8'!G$838</f>
        <v>0</v>
      </c>
      <c r="J18" s="103">
        <f>'[1]8'!H$838</f>
        <v>0</v>
      </c>
      <c r="K18" s="101">
        <f>'[1]8'!P$838</f>
        <v>0</v>
      </c>
      <c r="L18" s="101">
        <f>'[1]8'!Y$838</f>
        <v>0</v>
      </c>
      <c r="M18" s="101">
        <f>'[1]8'!AA$838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'[1]8'!C$839</f>
        <v>0</v>
      </c>
      <c r="F19" s="101">
        <f>'[1]8'!D$839</f>
        <v>0</v>
      </c>
      <c r="G19" s="101">
        <f>'[1]8'!E$839</f>
        <v>0</v>
      </c>
      <c r="H19" s="102">
        <f>'[1]8'!F$839</f>
        <v>0</v>
      </c>
      <c r="I19" s="101">
        <f>'[1]8'!G$839</f>
        <v>0</v>
      </c>
      <c r="J19" s="103">
        <f>'[1]8'!H$839</f>
        <v>0</v>
      </c>
      <c r="K19" s="101">
        <f>'[1]8'!P$839</f>
        <v>0</v>
      </c>
      <c r="L19" s="101">
        <f>'[1]8'!Y$839</f>
        <v>0</v>
      </c>
      <c r="M19" s="101">
        <f>'[1]8'!AA$839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'[1]8'!C$840</f>
        <v>0</v>
      </c>
      <c r="F20" s="101">
        <f>'[1]8'!D$840</f>
        <v>0</v>
      </c>
      <c r="G20" s="101">
        <f>'[1]8'!E$840</f>
        <v>0</v>
      </c>
      <c r="H20" s="102">
        <f>'[1]8'!F$840</f>
        <v>0</v>
      </c>
      <c r="I20" s="101">
        <f>'[1]8'!G$840</f>
        <v>0</v>
      </c>
      <c r="J20" s="103">
        <f>'[1]8'!H$840</f>
        <v>0</v>
      </c>
      <c r="K20" s="101">
        <f>'[1]8'!P$840</f>
        <v>0</v>
      </c>
      <c r="L20" s="101">
        <f>'[1]8'!Y$840</f>
        <v>0</v>
      </c>
      <c r="M20" s="101">
        <f>'[1]8'!AA$840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'[1]8'!C$841</f>
        <v>0</v>
      </c>
      <c r="F21" s="101">
        <f>'[1]8'!D$841</f>
        <v>0</v>
      </c>
      <c r="G21" s="101">
        <f>'[1]8'!E$841</f>
        <v>0</v>
      </c>
      <c r="H21" s="102">
        <f>'[1]8'!F$841</f>
        <v>0</v>
      </c>
      <c r="I21" s="101">
        <f>'[1]8'!G$841</f>
        <v>0</v>
      </c>
      <c r="J21" s="103">
        <f>'[1]8'!H$841</f>
        <v>0</v>
      </c>
      <c r="K21" s="101">
        <f>'[1]8'!P$841</f>
        <v>0</v>
      </c>
      <c r="L21" s="101">
        <f>'[1]8'!Y$841</f>
        <v>0</v>
      </c>
      <c r="M21" s="101">
        <f>'[1]8'!AA$841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'[1]8'!C$842</f>
        <v>0</v>
      </c>
      <c r="F22" s="101">
        <f>'[1]8'!D$842</f>
        <v>0</v>
      </c>
      <c r="G22" s="101">
        <f>'[1]8'!E$842</f>
        <v>0</v>
      </c>
      <c r="H22" s="102">
        <f>'[1]8'!F$842</f>
        <v>0</v>
      </c>
      <c r="I22" s="101">
        <f>'[1]8'!G$842</f>
        <v>0</v>
      </c>
      <c r="J22" s="103">
        <f>'[1]8'!H$842</f>
        <v>0</v>
      </c>
      <c r="K22" s="101">
        <f>'[1]8'!P$842</f>
        <v>0</v>
      </c>
      <c r="L22" s="101">
        <f>'[1]8'!Y$842</f>
        <v>0</v>
      </c>
      <c r="M22" s="101">
        <f>'[1]8'!AA$842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'[1]8'!C$843</f>
        <v>0</v>
      </c>
      <c r="F23" s="101">
        <f>'[1]8'!D$843</f>
        <v>0</v>
      </c>
      <c r="G23" s="101">
        <f>'[1]8'!E$843</f>
        <v>0</v>
      </c>
      <c r="H23" s="102">
        <f>'[1]8'!F$843</f>
        <v>0</v>
      </c>
      <c r="I23" s="101">
        <f>'[1]8'!G$843</f>
        <v>0</v>
      </c>
      <c r="J23" s="103">
        <f>'[1]8'!H$843</f>
        <v>0</v>
      </c>
      <c r="K23" s="101">
        <f>'[1]8'!P$843</f>
        <v>0</v>
      </c>
      <c r="L23" s="101">
        <f>'[1]8'!Y$843</f>
        <v>0</v>
      </c>
      <c r="M23" s="101">
        <f>'[1]8'!AA$843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'[1]8'!C$844</f>
        <v>0</v>
      </c>
      <c r="F24" s="101">
        <f>'[1]8'!D$844</f>
        <v>0</v>
      </c>
      <c r="G24" s="101">
        <f>'[1]8'!E$844</f>
        <v>0</v>
      </c>
      <c r="H24" s="102">
        <f>'[1]8'!F$844</f>
        <v>0</v>
      </c>
      <c r="I24" s="101">
        <f>'[1]8'!G$844</f>
        <v>0</v>
      </c>
      <c r="J24" s="103">
        <f>'[1]8'!H$844</f>
        <v>0</v>
      </c>
      <c r="K24" s="101">
        <f>'[1]8'!P$844</f>
        <v>0</v>
      </c>
      <c r="L24" s="101">
        <f>'[1]8'!Y$844</f>
        <v>0</v>
      </c>
      <c r="M24" s="101">
        <f>'[1]8'!AA$844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'[1]8'!C$845</f>
        <v>0</v>
      </c>
      <c r="F25" s="101">
        <f>'[1]8'!D$845</f>
        <v>0</v>
      </c>
      <c r="G25" s="101">
        <f>'[1]8'!E$845</f>
        <v>0</v>
      </c>
      <c r="H25" s="102">
        <f>'[1]8'!F$845</f>
        <v>0</v>
      </c>
      <c r="I25" s="101">
        <f>'[1]8'!G$845</f>
        <v>0</v>
      </c>
      <c r="J25" s="103">
        <f>'[1]8'!H$845</f>
        <v>0</v>
      </c>
      <c r="K25" s="101">
        <f>'[1]8'!P$845</f>
        <v>0</v>
      </c>
      <c r="L25" s="101">
        <f>'[1]8'!Y$845</f>
        <v>0</v>
      </c>
      <c r="M25" s="101">
        <f>'[1]8'!AA$845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'[1]8'!C$846</f>
        <v>0</v>
      </c>
      <c r="F26" s="101">
        <f>'[1]8'!D$846</f>
        <v>0</v>
      </c>
      <c r="G26" s="101">
        <f>'[1]8'!E$846</f>
        <v>0</v>
      </c>
      <c r="H26" s="102">
        <f>'[1]8'!F$846</f>
        <v>0</v>
      </c>
      <c r="I26" s="101">
        <f>'[1]8'!G$846</f>
        <v>0</v>
      </c>
      <c r="J26" s="103">
        <f>'[1]8'!H$846</f>
        <v>0</v>
      </c>
      <c r="K26" s="101">
        <f>'[1]8'!P$846</f>
        <v>0</v>
      </c>
      <c r="L26" s="101">
        <f>'[1]8'!Y$846</f>
        <v>0</v>
      </c>
      <c r="M26" s="101">
        <f>'[1]8'!AA$846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'[1]8'!C$847</f>
        <v>0</v>
      </c>
      <c r="F27" s="101">
        <f>'[1]8'!D$847</f>
        <v>0</v>
      </c>
      <c r="G27" s="101">
        <f>'[1]8'!E$847</f>
        <v>0</v>
      </c>
      <c r="H27" s="102">
        <f>'[1]8'!F$847</f>
        <v>0</v>
      </c>
      <c r="I27" s="101">
        <f>'[1]8'!G$847</f>
        <v>0</v>
      </c>
      <c r="J27" s="103">
        <f>'[1]8'!H$847</f>
        <v>0</v>
      </c>
      <c r="K27" s="101">
        <f>'[1]8'!P$847</f>
        <v>0</v>
      </c>
      <c r="L27" s="101">
        <f>'[1]8'!Y$847</f>
        <v>0</v>
      </c>
      <c r="M27" s="101">
        <f>'[1]8'!AA$847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'[1]8'!C$848</f>
        <v>0</v>
      </c>
      <c r="F28" s="101">
        <f>'[1]8'!D$848</f>
        <v>0</v>
      </c>
      <c r="G28" s="101">
        <f>'[1]8'!E$848</f>
        <v>0</v>
      </c>
      <c r="H28" s="102">
        <f>'[1]8'!F$848</f>
        <v>0</v>
      </c>
      <c r="I28" s="101">
        <f>'[1]8'!G$848</f>
        <v>0</v>
      </c>
      <c r="J28" s="103">
        <f>'[1]8'!H$848</f>
        <v>0</v>
      </c>
      <c r="K28" s="101">
        <f>'[1]8'!P$848</f>
        <v>0</v>
      </c>
      <c r="L28" s="101">
        <f>'[1]8'!Y$848</f>
        <v>0</v>
      </c>
      <c r="M28" s="101">
        <f>'[1]8'!AA$848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'[1]8'!C$849</f>
        <v>0</v>
      </c>
      <c r="F29" s="101">
        <f>'[1]8'!D$849</f>
        <v>0</v>
      </c>
      <c r="G29" s="101">
        <f>'[1]8'!E$849</f>
        <v>0</v>
      </c>
      <c r="H29" s="102">
        <f>'[1]8'!F$849</f>
        <v>0</v>
      </c>
      <c r="I29" s="101">
        <f>'[1]8'!G$849</f>
        <v>0</v>
      </c>
      <c r="J29" s="103">
        <f>'[1]8'!H$849</f>
        <v>0</v>
      </c>
      <c r="K29" s="101">
        <f>'[1]8'!P$849</f>
        <v>0</v>
      </c>
      <c r="L29" s="101">
        <f>'[1]8'!Y$849</f>
        <v>0</v>
      </c>
      <c r="M29" s="101">
        <f>'[1]8'!AA$849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'[1]8'!C$850</f>
        <v>0</v>
      </c>
      <c r="F30" s="101">
        <f>'[1]8'!D$850</f>
        <v>0</v>
      </c>
      <c r="G30" s="101">
        <f>'[1]8'!E$850</f>
        <v>0</v>
      </c>
      <c r="H30" s="102">
        <f>'[1]8'!F$850</f>
        <v>0</v>
      </c>
      <c r="I30" s="101">
        <f>'[1]8'!G$850</f>
        <v>0</v>
      </c>
      <c r="J30" s="103">
        <f>'[1]8'!H$850</f>
        <v>0</v>
      </c>
      <c r="K30" s="101">
        <f>'[1]8'!P$850</f>
        <v>0</v>
      </c>
      <c r="L30" s="101">
        <f>'[1]8'!Y$850</f>
        <v>0</v>
      </c>
      <c r="M30" s="101">
        <f>'[1]8'!AA$850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'[1]8'!C$851</f>
        <v>0</v>
      </c>
      <c r="F31" s="101">
        <f>'[1]8'!D$851</f>
        <v>0</v>
      </c>
      <c r="G31" s="101">
        <f>'[1]8'!E$851</f>
        <v>0</v>
      </c>
      <c r="H31" s="102">
        <f>'[1]8'!F$851</f>
        <v>0</v>
      </c>
      <c r="I31" s="101">
        <f>'[1]8'!G$851</f>
        <v>0</v>
      </c>
      <c r="J31" s="103">
        <f>'[1]8'!H$851</f>
        <v>0</v>
      </c>
      <c r="K31" s="101">
        <f>'[1]8'!P$851</f>
        <v>0</v>
      </c>
      <c r="L31" s="101">
        <f>'[1]8'!Y$851</f>
        <v>0</v>
      </c>
      <c r="M31" s="101">
        <f>'[1]8'!AA$851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'[1]8'!C$852</f>
        <v>0</v>
      </c>
      <c r="F32" s="101">
        <f>'[1]8'!D$852</f>
        <v>0</v>
      </c>
      <c r="G32" s="101">
        <f>'[1]8'!E$852</f>
        <v>0</v>
      </c>
      <c r="H32" s="102">
        <f>'[1]8'!F$852</f>
        <v>0</v>
      </c>
      <c r="I32" s="101">
        <f>'[1]8'!G$852</f>
        <v>0</v>
      </c>
      <c r="J32" s="103">
        <f>'[1]8'!H$852</f>
        <v>0</v>
      </c>
      <c r="K32" s="101">
        <f>'[1]8'!P$852</f>
        <v>0</v>
      </c>
      <c r="L32" s="101">
        <f>'[1]8'!Y$852</f>
        <v>0</v>
      </c>
      <c r="M32" s="101">
        <f>'[1]8'!AA$852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'[1]8'!C$853</f>
        <v>0</v>
      </c>
      <c r="F33" s="101">
        <f>'[1]8'!D$853</f>
        <v>0</v>
      </c>
      <c r="G33" s="101">
        <f>'[1]8'!E$853</f>
        <v>0</v>
      </c>
      <c r="H33" s="102">
        <f>'[1]8'!F$853</f>
        <v>0</v>
      </c>
      <c r="I33" s="101">
        <f>'[1]8'!G$853</f>
        <v>0</v>
      </c>
      <c r="J33" s="103">
        <f>'[1]8'!H$853</f>
        <v>0</v>
      </c>
      <c r="K33" s="101">
        <f>'[1]8'!P$853</f>
        <v>0</v>
      </c>
      <c r="L33" s="101">
        <f>'[1]8'!Y$853</f>
        <v>0</v>
      </c>
      <c r="M33" s="101">
        <f>'[1]8'!AA$853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'[1]8'!C$854</f>
        <v>0</v>
      </c>
      <c r="F34" s="101">
        <f>'[1]8'!D$854</f>
        <v>0</v>
      </c>
      <c r="G34" s="101">
        <f>'[1]8'!E$854</f>
        <v>0</v>
      </c>
      <c r="H34" s="102">
        <f>'[1]8'!F$854</f>
        <v>0</v>
      </c>
      <c r="I34" s="101">
        <f>'[1]8'!G$854</f>
        <v>0</v>
      </c>
      <c r="J34" s="103">
        <f>'[1]8'!H$854</f>
        <v>0</v>
      </c>
      <c r="K34" s="101">
        <f>'[1]8'!P$854</f>
        <v>0</v>
      </c>
      <c r="L34" s="101">
        <f>'[1]8'!Y$854</f>
        <v>0</v>
      </c>
      <c r="M34" s="101">
        <f>'[1]8'!AA$854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'[1]8'!C$855</f>
        <v>0</v>
      </c>
      <c r="F35" s="101">
        <f>'[1]8'!D$855</f>
        <v>0</v>
      </c>
      <c r="G35" s="101">
        <f>'[1]8'!E$855</f>
        <v>0</v>
      </c>
      <c r="H35" s="102">
        <f>'[1]8'!F$855</f>
        <v>0</v>
      </c>
      <c r="I35" s="101">
        <f>'[1]8'!G$855</f>
        <v>0</v>
      </c>
      <c r="J35" s="103">
        <f>'[1]8'!H$855</f>
        <v>0</v>
      </c>
      <c r="K35" s="101">
        <f>'[1]8'!P$855</f>
        <v>0</v>
      </c>
      <c r="L35" s="101">
        <f>'[1]8'!Y$855</f>
        <v>0</v>
      </c>
      <c r="M35" s="101">
        <f>'[1]8'!AA$855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'[1]8'!C$856</f>
        <v>0</v>
      </c>
      <c r="F36" s="101">
        <f>'[1]8'!D$856</f>
        <v>0</v>
      </c>
      <c r="G36" s="101">
        <f>'[1]8'!E$856</f>
        <v>0</v>
      </c>
      <c r="H36" s="102">
        <f>'[1]8'!F$856</f>
        <v>0</v>
      </c>
      <c r="I36" s="101">
        <f>'[1]8'!G$856</f>
        <v>0</v>
      </c>
      <c r="J36" s="103">
        <f>'[1]8'!H$856</f>
        <v>0</v>
      </c>
      <c r="K36" s="101">
        <f>'[1]8'!P$856</f>
        <v>0</v>
      </c>
      <c r="L36" s="101">
        <f>'[1]8'!Y$856</f>
        <v>0</v>
      </c>
      <c r="M36" s="101">
        <f>'[1]8'!AA$856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'[1]8'!C$857</f>
        <v>0</v>
      </c>
      <c r="F37" s="101">
        <f>'[1]8'!D$857</f>
        <v>0</v>
      </c>
      <c r="G37" s="101">
        <f>'[1]8'!E$857</f>
        <v>0</v>
      </c>
      <c r="H37" s="102">
        <f>'[1]8'!F$857</f>
        <v>0</v>
      </c>
      <c r="I37" s="101">
        <f>'[1]8'!G$857</f>
        <v>0</v>
      </c>
      <c r="J37" s="103">
        <f>'[1]8'!H$857</f>
        <v>0</v>
      </c>
      <c r="K37" s="101">
        <f>'[1]8'!P$857</f>
        <v>0</v>
      </c>
      <c r="L37" s="101">
        <f>'[1]8'!Y$857</f>
        <v>0</v>
      </c>
      <c r="M37" s="101">
        <f>'[1]8'!AA$857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'[1]8'!C$858</f>
        <v>0</v>
      </c>
      <c r="F38" s="101">
        <f>'[1]8'!D$858</f>
        <v>0</v>
      </c>
      <c r="G38" s="101">
        <f>'[1]8'!E$858</f>
        <v>0</v>
      </c>
      <c r="H38" s="102">
        <f>'[1]8'!F$858</f>
        <v>0</v>
      </c>
      <c r="I38" s="101">
        <f>'[1]8'!G$858</f>
        <v>0</v>
      </c>
      <c r="J38" s="103">
        <f>'[1]8'!H$858</f>
        <v>0</v>
      </c>
      <c r="K38" s="101">
        <f>'[1]8'!P$858</f>
        <v>0</v>
      </c>
      <c r="L38" s="101">
        <f>'[1]8'!Y$858</f>
        <v>0</v>
      </c>
      <c r="M38" s="101">
        <f>'[1]8'!AA$858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'[1]8'!C$859</f>
        <v>0</v>
      </c>
      <c r="F39" s="101">
        <f>'[1]8'!D$859</f>
        <v>0</v>
      </c>
      <c r="G39" s="101">
        <f>'[1]8'!E$859</f>
        <v>0</v>
      </c>
      <c r="H39" s="102">
        <f>'[1]8'!F$859</f>
        <v>0</v>
      </c>
      <c r="I39" s="101">
        <f>'[1]8'!G$859</f>
        <v>0</v>
      </c>
      <c r="J39" s="103">
        <f>'[1]8'!H$859</f>
        <v>0</v>
      </c>
      <c r="K39" s="101">
        <f>'[1]8'!P$859</f>
        <v>0</v>
      </c>
      <c r="L39" s="101">
        <f>'[1]8'!Y$859</f>
        <v>0</v>
      </c>
      <c r="M39" s="101">
        <f>'[1]8'!AA$859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'[1]8'!C$860</f>
        <v>0</v>
      </c>
      <c r="F40" s="101">
        <f>'[1]8'!D$860</f>
        <v>0</v>
      </c>
      <c r="G40" s="101">
        <f>'[1]8'!E$860</f>
        <v>0</v>
      </c>
      <c r="H40" s="102">
        <f>'[1]8'!F$860</f>
        <v>0</v>
      </c>
      <c r="I40" s="101">
        <f>'[1]8'!G$860</f>
        <v>0</v>
      </c>
      <c r="J40" s="103">
        <f>'[1]8'!H$860</f>
        <v>0</v>
      </c>
      <c r="K40" s="101">
        <f>'[1]8'!P$860</f>
        <v>0</v>
      </c>
      <c r="L40" s="101">
        <f>'[1]8'!Y$860</f>
        <v>0</v>
      </c>
      <c r="M40" s="101">
        <f>'[1]8'!AA$860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'[1]8'!C$861</f>
        <v>0</v>
      </c>
      <c r="F41" s="101">
        <f>'[1]8'!D$861</f>
        <v>0</v>
      </c>
      <c r="G41" s="101">
        <f>'[1]8'!E$861</f>
        <v>0</v>
      </c>
      <c r="H41" s="102">
        <f>'[1]8'!F$861</f>
        <v>0</v>
      </c>
      <c r="I41" s="101">
        <f>'[1]8'!G$861</f>
        <v>0</v>
      </c>
      <c r="J41" s="103">
        <f>'[1]8'!H$861</f>
        <v>0</v>
      </c>
      <c r="K41" s="101">
        <f>'[1]8'!P$861</f>
        <v>0</v>
      </c>
      <c r="L41" s="101">
        <f>'[1]8'!Y$861</f>
        <v>0</v>
      </c>
      <c r="M41" s="101">
        <f>'[1]8'!AA$861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'[1]8'!C$862</f>
        <v>0</v>
      </c>
      <c r="F42" s="101">
        <f>'[1]8'!D$862</f>
        <v>0</v>
      </c>
      <c r="G42" s="101">
        <f>'[1]8'!E$862</f>
        <v>0</v>
      </c>
      <c r="H42" s="102">
        <f>'[1]8'!F$862</f>
        <v>0</v>
      </c>
      <c r="I42" s="101">
        <f>'[1]8'!G$862</f>
        <v>0</v>
      </c>
      <c r="J42" s="103">
        <f>'[1]8'!H$862</f>
        <v>0</v>
      </c>
      <c r="K42" s="101">
        <f>'[1]8'!P$862</f>
        <v>0</v>
      </c>
      <c r="L42" s="101">
        <f>'[1]8'!Y$862</f>
        <v>0</v>
      </c>
      <c r="M42" s="101">
        <f>'[1]8'!AA$862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'[1]8'!C$863</f>
        <v>0</v>
      </c>
      <c r="F43" s="101">
        <f>'[1]8'!D$863</f>
        <v>0</v>
      </c>
      <c r="G43" s="101">
        <f>'[1]8'!E$863</f>
        <v>0</v>
      </c>
      <c r="H43" s="102">
        <f>'[1]8'!F$863</f>
        <v>0</v>
      </c>
      <c r="I43" s="101">
        <f>'[1]8'!G$863</f>
        <v>0</v>
      </c>
      <c r="J43" s="103">
        <f>'[1]8'!H$863</f>
        <v>0</v>
      </c>
      <c r="K43" s="101">
        <f>'[1]8'!P$863</f>
        <v>0</v>
      </c>
      <c r="L43" s="101">
        <f>'[1]8'!Y$863</f>
        <v>0</v>
      </c>
      <c r="M43" s="101">
        <f>'[1]8'!AA$863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'[1]8'!C$864</f>
        <v>0</v>
      </c>
      <c r="F44" s="101">
        <f>'[1]8'!D$864</f>
        <v>0</v>
      </c>
      <c r="G44" s="101">
        <f>'[1]8'!E$864</f>
        <v>0</v>
      </c>
      <c r="H44" s="102">
        <f>'[1]8'!F$864</f>
        <v>0</v>
      </c>
      <c r="I44" s="101">
        <f>'[1]8'!G$864</f>
        <v>0</v>
      </c>
      <c r="J44" s="103">
        <f>'[1]8'!H$864</f>
        <v>0</v>
      </c>
      <c r="K44" s="101">
        <f>'[1]8'!P$864</f>
        <v>0</v>
      </c>
      <c r="L44" s="101">
        <f>'[1]8'!Y$864</f>
        <v>0</v>
      </c>
      <c r="M44" s="101">
        <f>'[1]8'!AA$864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'[1]8'!C$865</f>
        <v>0</v>
      </c>
      <c r="F45" s="101">
        <f>'[1]8'!D$865</f>
        <v>0</v>
      </c>
      <c r="G45" s="101">
        <f>'[1]8'!E$865</f>
        <v>0</v>
      </c>
      <c r="H45" s="102">
        <f>'[1]8'!F$865</f>
        <v>0</v>
      </c>
      <c r="I45" s="101">
        <f>'[1]8'!G$865</f>
        <v>0</v>
      </c>
      <c r="J45" s="103">
        <f>'[1]8'!H$865</f>
        <v>0</v>
      </c>
      <c r="K45" s="101">
        <f>'[1]8'!P$865</f>
        <v>0</v>
      </c>
      <c r="L45" s="101">
        <f>'[1]8'!Y$865</f>
        <v>0</v>
      </c>
      <c r="M45" s="101">
        <f>'[1]8'!AA$865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'[1]8'!C$866</f>
        <v>0</v>
      </c>
      <c r="F46" s="94">
        <f>'[1]8'!D$866</f>
        <v>0</v>
      </c>
      <c r="G46" s="94">
        <f>'[1]8'!E$866</f>
        <v>0</v>
      </c>
      <c r="H46" s="95">
        <f>'[1]8'!F$866</f>
        <v>0</v>
      </c>
      <c r="I46" s="94">
        <f>'[1]8'!G$866</f>
        <v>0</v>
      </c>
      <c r="J46" s="96">
        <f>'[1]8'!H$866</f>
        <v>0</v>
      </c>
      <c r="K46" s="94">
        <f>'[1]8'!P$866</f>
        <v>0</v>
      </c>
      <c r="L46" s="94">
        <f>'[1]8'!Y$866</f>
        <v>0</v>
      </c>
      <c r="M46" s="94">
        <f>'[1]8'!AA$866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'[1]8'!C$868</f>
        <v>0</v>
      </c>
      <c r="F48" s="88">
        <f>'[1]8'!D$868</f>
        <v>0</v>
      </c>
      <c r="G48" s="88">
        <f>'[1]8'!E$868</f>
        <v>0</v>
      </c>
      <c r="H48" s="89">
        <f>'[1]8'!F$868</f>
        <v>0</v>
      </c>
      <c r="I48" s="88">
        <f>'[1]8'!G$868</f>
        <v>0</v>
      </c>
      <c r="J48" s="90">
        <f>'[1]8'!H$868</f>
        <v>0</v>
      </c>
      <c r="K48" s="88">
        <f>'[1]8'!P$868</f>
        <v>0</v>
      </c>
      <c r="L48" s="88">
        <f>'[1]8'!Y$868</f>
        <v>0</v>
      </c>
      <c r="M48" s="88">
        <f>'[1]8'!AA$868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'[1]8'!C$869</f>
        <v>0</v>
      </c>
      <c r="F49" s="94">
        <f>'[1]8'!D$869</f>
        <v>0</v>
      </c>
      <c r="G49" s="94">
        <f>'[1]8'!E$869</f>
        <v>0</v>
      </c>
      <c r="H49" s="95">
        <f>'[1]8'!F$869</f>
        <v>0</v>
      </c>
      <c r="I49" s="94">
        <f>'[1]8'!G$869</f>
        <v>0</v>
      </c>
      <c r="J49" s="96">
        <f>'[1]8'!H$869</f>
        <v>0</v>
      </c>
      <c r="K49" s="94">
        <f>'[1]8'!P$869</f>
        <v>0</v>
      </c>
      <c r="L49" s="94">
        <f>'[1]8'!Y$869</f>
        <v>0</v>
      </c>
      <c r="M49" s="94">
        <f>'[1]8'!AA$869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'[1]8'!C$873</f>
        <v>0</v>
      </c>
      <c r="F54" s="88">
        <f>'[1]8'!D$873</f>
        <v>0</v>
      </c>
      <c r="G54" s="88">
        <f>'[1]8'!E$873</f>
        <v>0</v>
      </c>
      <c r="H54" s="89">
        <f>'[1]8'!F$873</f>
        <v>0</v>
      </c>
      <c r="I54" s="88">
        <f>'[1]8'!G$873</f>
        <v>0</v>
      </c>
      <c r="J54" s="90">
        <f>'[1]8'!H$873</f>
        <v>0</v>
      </c>
      <c r="K54" s="88">
        <f>'[1]8'!P$873</f>
        <v>0</v>
      </c>
      <c r="L54" s="88">
        <f>'[1]8'!Y$873</f>
        <v>0</v>
      </c>
      <c r="M54" s="88">
        <f>'[1]8'!AA$873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'[1]8'!C$874</f>
        <v>0</v>
      </c>
      <c r="F55" s="94">
        <f>'[1]8'!D$874</f>
        <v>0</v>
      </c>
      <c r="G55" s="94">
        <f>'[1]8'!E$874</f>
        <v>0</v>
      </c>
      <c r="H55" s="95">
        <f>'[1]8'!F$874</f>
        <v>0</v>
      </c>
      <c r="I55" s="94">
        <f>'[1]8'!G$874</f>
        <v>0</v>
      </c>
      <c r="J55" s="96">
        <f>'[1]8'!H$874</f>
        <v>0</v>
      </c>
      <c r="K55" s="94">
        <f>'[1]8'!P$874</f>
        <v>0</v>
      </c>
      <c r="L55" s="94">
        <f>'[1]8'!Y$874</f>
        <v>0</v>
      </c>
      <c r="M55" s="94">
        <f>'[1]8'!AA$874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'[1]8'!C$876</f>
        <v>0</v>
      </c>
      <c r="F57" s="88">
        <f>'[1]8'!D$876</f>
        <v>0</v>
      </c>
      <c r="G57" s="88">
        <f>'[1]8'!E$876</f>
        <v>0</v>
      </c>
      <c r="H57" s="89">
        <f>'[1]8'!F$876</f>
        <v>0</v>
      </c>
      <c r="I57" s="88">
        <f>'[1]8'!G$876</f>
        <v>0</v>
      </c>
      <c r="J57" s="90">
        <f>'[1]8'!H$876</f>
        <v>0</v>
      </c>
      <c r="K57" s="88">
        <f>'[1]8'!P$876</f>
        <v>0</v>
      </c>
      <c r="L57" s="88">
        <f>'[1]8'!Y$876</f>
        <v>0</v>
      </c>
      <c r="M57" s="88">
        <f>'[1]8'!AA$876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'[1]8'!C$877</f>
        <v>0</v>
      </c>
      <c r="F58" s="94">
        <f>'[1]8'!D$877</f>
        <v>0</v>
      </c>
      <c r="G58" s="94">
        <f>'[1]8'!E$877</f>
        <v>0</v>
      </c>
      <c r="H58" s="95">
        <f>'[1]8'!F$877</f>
        <v>0</v>
      </c>
      <c r="I58" s="94">
        <f>'[1]8'!G$877</f>
        <v>0</v>
      </c>
      <c r="J58" s="96">
        <f>'[1]8'!H$877</f>
        <v>0</v>
      </c>
      <c r="K58" s="94">
        <f>'[1]8'!P$877</f>
        <v>0</v>
      </c>
      <c r="L58" s="94">
        <f>'[1]8'!Y$877</f>
        <v>0</v>
      </c>
      <c r="M58" s="94">
        <f>'[1]8'!AA$877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'[1]8'!C$879</f>
        <v>0</v>
      </c>
      <c r="F60" s="88">
        <f>'[1]8'!D$879</f>
        <v>0</v>
      </c>
      <c r="G60" s="88">
        <f>'[1]8'!E$879</f>
        <v>0</v>
      </c>
      <c r="H60" s="89">
        <f>'[1]8'!F$879</f>
        <v>0</v>
      </c>
      <c r="I60" s="88">
        <f>'[1]8'!G$879</f>
        <v>0</v>
      </c>
      <c r="J60" s="90">
        <f>'[1]8'!H$879</f>
        <v>0</v>
      </c>
      <c r="K60" s="88">
        <f>'[1]8'!P$879</f>
        <v>0</v>
      </c>
      <c r="L60" s="88">
        <f>'[1]8'!Y$879</f>
        <v>0</v>
      </c>
      <c r="M60" s="88">
        <f>'[1]8'!AA$879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'[1]8'!C$880</f>
        <v>0</v>
      </c>
      <c r="F61" s="94">
        <f>'[1]8'!D$880</f>
        <v>0</v>
      </c>
      <c r="G61" s="94">
        <f>'[1]8'!E$880</f>
        <v>0</v>
      </c>
      <c r="H61" s="95">
        <f>'[1]8'!F$880</f>
        <v>0</v>
      </c>
      <c r="I61" s="94">
        <f>'[1]8'!G$880</f>
        <v>0</v>
      </c>
      <c r="J61" s="96">
        <f>'[1]8'!H$880</f>
        <v>0</v>
      </c>
      <c r="K61" s="94">
        <f>'[1]8'!P$880</f>
        <v>0</v>
      </c>
      <c r="L61" s="94">
        <f>'[1]8'!Y$880</f>
        <v>0</v>
      </c>
      <c r="M61" s="94">
        <f>'[1]8'!AA$880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'[1]8'!C$881</f>
        <v>0</v>
      </c>
      <c r="F62" s="101">
        <f>'[1]8'!D$881</f>
        <v>0</v>
      </c>
      <c r="G62" s="101">
        <f>'[1]8'!E$881</f>
        <v>0</v>
      </c>
      <c r="H62" s="102">
        <f>'[1]8'!F$881</f>
        <v>0</v>
      </c>
      <c r="I62" s="101">
        <f>'[1]8'!G$881</f>
        <v>0</v>
      </c>
      <c r="J62" s="103">
        <f>'[1]8'!H$881</f>
        <v>0</v>
      </c>
      <c r="K62" s="101">
        <f>'[1]8'!P$881</f>
        <v>0</v>
      </c>
      <c r="L62" s="101">
        <f>'[1]8'!Y$881</f>
        <v>0</v>
      </c>
      <c r="M62" s="101">
        <f>'[1]8'!AA$881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'[1]8'!C$882</f>
        <v>0</v>
      </c>
      <c r="F63" s="101">
        <f>'[1]8'!D$882</f>
        <v>0</v>
      </c>
      <c r="G63" s="101">
        <f>'[1]8'!E$882</f>
        <v>0</v>
      </c>
      <c r="H63" s="102">
        <f>'[1]8'!F$882</f>
        <v>0</v>
      </c>
      <c r="I63" s="101">
        <f>'[1]8'!G$882</f>
        <v>0</v>
      </c>
      <c r="J63" s="103">
        <f>'[1]8'!H$882</f>
        <v>0</v>
      </c>
      <c r="K63" s="101">
        <f>'[1]8'!P$882</f>
        <v>0</v>
      </c>
      <c r="L63" s="101">
        <f>'[1]8'!Y$882</f>
        <v>0</v>
      </c>
      <c r="M63" s="101">
        <f>'[1]8'!AA$882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'[1]8'!C$885</f>
        <v>0</v>
      </c>
      <c r="F66" s="88">
        <f>'[1]8'!D$885</f>
        <v>0</v>
      </c>
      <c r="G66" s="88">
        <f>'[1]8'!E$885</f>
        <v>0</v>
      </c>
      <c r="H66" s="89">
        <f>'[1]8'!F$885</f>
        <v>0</v>
      </c>
      <c r="I66" s="88">
        <f>'[1]8'!G$885</f>
        <v>0</v>
      </c>
      <c r="J66" s="90">
        <f>'[1]8'!H$885</f>
        <v>0</v>
      </c>
      <c r="K66" s="88">
        <f>'[1]8'!P$885</f>
        <v>0</v>
      </c>
      <c r="L66" s="88">
        <f>'[1]8'!Y$885</f>
        <v>0</v>
      </c>
      <c r="M66" s="90">
        <f>'[1]8'!AA$885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'[1]8'!C$886</f>
        <v>0</v>
      </c>
      <c r="F67" s="94">
        <f>'[1]8'!D$886</f>
        <v>0</v>
      </c>
      <c r="G67" s="94">
        <f>'[1]8'!E$886</f>
        <v>0</v>
      </c>
      <c r="H67" s="95">
        <f>'[1]8'!F$886</f>
        <v>0</v>
      </c>
      <c r="I67" s="94">
        <f>'[1]8'!G$886</f>
        <v>0</v>
      </c>
      <c r="J67" s="96">
        <f>'[1]8'!H$886</f>
        <v>0</v>
      </c>
      <c r="K67" s="94">
        <f>'[1]8'!P$886</f>
        <v>0</v>
      </c>
      <c r="L67" s="94">
        <f>'[1]8'!Y$886</f>
        <v>0</v>
      </c>
      <c r="M67" s="96">
        <f>'[1]8'!AA$886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'[1]8'!C$888</f>
        <v>0</v>
      </c>
      <c r="F69" s="88">
        <f>'[1]8'!D$888</f>
        <v>0</v>
      </c>
      <c r="G69" s="88">
        <f>'[1]8'!E$888</f>
        <v>0</v>
      </c>
      <c r="H69" s="89">
        <f>'[1]8'!F$888</f>
        <v>0</v>
      </c>
      <c r="I69" s="88">
        <f>'[1]8'!G$888</f>
        <v>0</v>
      </c>
      <c r="J69" s="90">
        <f>'[1]8'!H$888</f>
        <v>0</v>
      </c>
      <c r="K69" s="88">
        <f>'[1]8'!P$888</f>
        <v>0</v>
      </c>
      <c r="L69" s="88">
        <f>'[1]8'!Y$888</f>
        <v>0</v>
      </c>
      <c r="M69" s="90">
        <f>'[1]8'!AA$888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'[1]8'!C$889</f>
        <v>0</v>
      </c>
      <c r="F70" s="94">
        <f>'[1]8'!D$889</f>
        <v>0</v>
      </c>
      <c r="G70" s="94">
        <f>'[1]8'!E$889</f>
        <v>0</v>
      </c>
      <c r="H70" s="95">
        <f>'[1]8'!F$889</f>
        <v>0</v>
      </c>
      <c r="I70" s="94">
        <f>'[1]8'!G$889</f>
        <v>0</v>
      </c>
      <c r="J70" s="96">
        <f>'[1]8'!H$889</f>
        <v>0</v>
      </c>
      <c r="K70" s="94">
        <f>'[1]8'!P$889</f>
        <v>0</v>
      </c>
      <c r="L70" s="94">
        <f>'[1]8'!Y$889</f>
        <v>0</v>
      </c>
      <c r="M70" s="96">
        <f>'[1]8'!AA$889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'[1]8'!C$890</f>
        <v>0</v>
      </c>
      <c r="F72" s="101">
        <f>'[1]8'!D$890</f>
        <v>0</v>
      </c>
      <c r="G72" s="101">
        <f>'[1]8'!E$890</f>
        <v>0</v>
      </c>
      <c r="H72" s="102">
        <f>'[1]8'!F$890</f>
        <v>0</v>
      </c>
      <c r="I72" s="101">
        <f>'[1]8'!G$890</f>
        <v>0</v>
      </c>
      <c r="J72" s="103">
        <f>'[1]8'!H$890</f>
        <v>0</v>
      </c>
      <c r="K72" s="101">
        <f>'[1]8'!P$890</f>
        <v>0</v>
      </c>
      <c r="L72" s="101">
        <f>'[1]8'!Y$890</f>
        <v>0</v>
      </c>
      <c r="M72" s="101">
        <f>'[1]8'!AA$890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'[1]8'!C$892</f>
        <v>0</v>
      </c>
      <c r="F74" s="88">
        <f>'[1]8'!D$892</f>
        <v>0</v>
      </c>
      <c r="G74" s="88">
        <f>'[1]8'!E$892</f>
        <v>0</v>
      </c>
      <c r="H74" s="89">
        <f>'[1]8'!F$892</f>
        <v>0</v>
      </c>
      <c r="I74" s="88">
        <f>'[1]8'!G$892</f>
        <v>0</v>
      </c>
      <c r="J74" s="90">
        <f>'[1]8'!H$892</f>
        <v>0</v>
      </c>
      <c r="K74" s="88">
        <f>'[1]8'!P$892</f>
        <v>0</v>
      </c>
      <c r="L74" s="88">
        <f>'[1]8'!Y$892</f>
        <v>0</v>
      </c>
      <c r="M74" s="88">
        <f>'[1]8'!AA$892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'[1]8'!C$893</f>
        <v>0</v>
      </c>
      <c r="F75" s="94">
        <f>'[1]8'!D$893</f>
        <v>0</v>
      </c>
      <c r="G75" s="94">
        <f>'[1]8'!E$893</f>
        <v>0</v>
      </c>
      <c r="H75" s="95">
        <f>'[1]8'!F$893</f>
        <v>0</v>
      </c>
      <c r="I75" s="94">
        <f>'[1]8'!G$893</f>
        <v>0</v>
      </c>
      <c r="J75" s="96">
        <f>'[1]8'!H$893</f>
        <v>0</v>
      </c>
      <c r="K75" s="94">
        <f>'[1]8'!P$893</f>
        <v>0</v>
      </c>
      <c r="L75" s="94">
        <f>'[1]8'!Y$893</f>
        <v>0</v>
      </c>
      <c r="M75" s="94">
        <f>'[1]8'!AA$893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'[1]8'!C$896</f>
        <v>0</v>
      </c>
      <c r="F79" s="88">
        <f>'[1]8'!D$896</f>
        <v>0</v>
      </c>
      <c r="G79" s="88">
        <f>'[1]8'!E$896</f>
        <v>0</v>
      </c>
      <c r="H79" s="89">
        <f>'[1]8'!F$896</f>
        <v>0</v>
      </c>
      <c r="I79" s="88">
        <f>'[1]8'!G$896</f>
        <v>0</v>
      </c>
      <c r="J79" s="90">
        <f>'[1]8'!H$896</f>
        <v>0</v>
      </c>
      <c r="K79" s="88">
        <f>'[1]8'!P$896</f>
        <v>0</v>
      </c>
      <c r="L79" s="88">
        <f>'[1]8'!Y$896</f>
        <v>0</v>
      </c>
      <c r="M79" s="88">
        <f>'[1]8'!AA$896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'[1]8'!C$897</f>
        <v>0</v>
      </c>
      <c r="F80" s="94">
        <f>'[1]8'!D$897</f>
        <v>0</v>
      </c>
      <c r="G80" s="94">
        <f>'[1]8'!E$897</f>
        <v>0</v>
      </c>
      <c r="H80" s="95">
        <f>'[1]8'!F$897</f>
        <v>0</v>
      </c>
      <c r="I80" s="94">
        <f>'[1]8'!G$897</f>
        <v>0</v>
      </c>
      <c r="J80" s="96">
        <f>'[1]8'!H$897</f>
        <v>0</v>
      </c>
      <c r="K80" s="94">
        <f>'[1]8'!P$897</f>
        <v>0</v>
      </c>
      <c r="L80" s="94">
        <f>'[1]8'!Y$897</f>
        <v>0</v>
      </c>
      <c r="M80" s="94">
        <f>'[1]8'!AA$897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'[1]8'!C$899</f>
        <v>0</v>
      </c>
      <c r="F82" s="88">
        <f>'[1]8'!D$899</f>
        <v>0</v>
      </c>
      <c r="G82" s="88">
        <f>'[1]8'!E$899</f>
        <v>0</v>
      </c>
      <c r="H82" s="89">
        <f>'[1]8'!F$899</f>
        <v>0</v>
      </c>
      <c r="I82" s="88">
        <f>'[1]8'!G$899</f>
        <v>0</v>
      </c>
      <c r="J82" s="90">
        <f>'[1]8'!H$899</f>
        <v>0</v>
      </c>
      <c r="K82" s="88">
        <f>'[1]8'!P$899</f>
        <v>0</v>
      </c>
      <c r="L82" s="88">
        <f>'[1]8'!Y$899</f>
        <v>0</v>
      </c>
      <c r="M82" s="88">
        <f>'[1]8'!AA$899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'[1]8'!C$900</f>
        <v>0</v>
      </c>
      <c r="F83" s="94">
        <f>'[1]8'!D$900</f>
        <v>0</v>
      </c>
      <c r="G83" s="94">
        <f>'[1]8'!E$900</f>
        <v>0</v>
      </c>
      <c r="H83" s="95">
        <f>'[1]8'!F$900</f>
        <v>0</v>
      </c>
      <c r="I83" s="94">
        <f>'[1]8'!G$900</f>
        <v>0</v>
      </c>
      <c r="J83" s="96">
        <f>'[1]8'!H$900</f>
        <v>0</v>
      </c>
      <c r="K83" s="94">
        <f>'[1]8'!P$900</f>
        <v>0</v>
      </c>
      <c r="L83" s="94">
        <f>'[1]8'!Y$900</f>
        <v>0</v>
      </c>
      <c r="M83" s="94">
        <f>'[1]8'!AA$900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'[1]8'!C$901</f>
        <v>0</v>
      </c>
      <c r="F84" s="101">
        <f>'[1]8'!D$901</f>
        <v>0</v>
      </c>
      <c r="G84" s="101">
        <f>'[1]8'!E$901</f>
        <v>0</v>
      </c>
      <c r="H84" s="102">
        <f>'[1]8'!F$901</f>
        <v>0</v>
      </c>
      <c r="I84" s="101">
        <f>'[1]8'!G$901</f>
        <v>0</v>
      </c>
      <c r="J84" s="103">
        <f>'[1]8'!H$901</f>
        <v>0</v>
      </c>
      <c r="K84" s="101">
        <f>'[1]8'!P$901</f>
        <v>0</v>
      </c>
      <c r="L84" s="101">
        <f>'[1]8'!Y$901</f>
        <v>0</v>
      </c>
      <c r="M84" s="101">
        <f>'[1]8'!AA$901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'[1]8'!C$902</f>
        <v>0</v>
      </c>
      <c r="F85" s="101">
        <f>'[1]8'!D$902</f>
        <v>0</v>
      </c>
      <c r="G85" s="101">
        <f>'[1]8'!E$902</f>
        <v>0</v>
      </c>
      <c r="H85" s="102">
        <f>'[1]8'!F$902</f>
        <v>0</v>
      </c>
      <c r="I85" s="101">
        <f>'[1]8'!G$902</f>
        <v>0</v>
      </c>
      <c r="J85" s="103">
        <f>'[1]8'!H$902</f>
        <v>0</v>
      </c>
      <c r="K85" s="101">
        <f>'[1]8'!P$902</f>
        <v>0</v>
      </c>
      <c r="L85" s="101">
        <f>'[1]8'!Y$902</f>
        <v>0</v>
      </c>
      <c r="M85" s="101">
        <f>'[1]8'!AA$902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'[1]8'!C$903</f>
        <v>0</v>
      </c>
      <c r="F86" s="101">
        <f>'[1]8'!D$903</f>
        <v>0</v>
      </c>
      <c r="G86" s="101">
        <f>'[1]8'!E$903</f>
        <v>0</v>
      </c>
      <c r="H86" s="102">
        <f>'[1]8'!F$903</f>
        <v>0</v>
      </c>
      <c r="I86" s="101">
        <f>'[1]8'!G$903</f>
        <v>0</v>
      </c>
      <c r="J86" s="103">
        <f>'[1]8'!H$903</f>
        <v>0</v>
      </c>
      <c r="K86" s="101">
        <f>'[1]8'!P$903</f>
        <v>0</v>
      </c>
      <c r="L86" s="101">
        <f>'[1]8'!Y$903</f>
        <v>0</v>
      </c>
      <c r="M86" s="101">
        <f>'[1]8'!AA$903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'[1]8'!C$904</f>
        <v>0</v>
      </c>
      <c r="F87" s="101">
        <f>'[1]8'!D$904</f>
        <v>0</v>
      </c>
      <c r="G87" s="101">
        <f>'[1]8'!E$904</f>
        <v>0</v>
      </c>
      <c r="H87" s="102">
        <f>'[1]8'!F$904</f>
        <v>0</v>
      </c>
      <c r="I87" s="101">
        <f>'[1]8'!G$904</f>
        <v>0</v>
      </c>
      <c r="J87" s="103">
        <f>'[1]8'!H$904</f>
        <v>0</v>
      </c>
      <c r="K87" s="101">
        <f>'[1]8'!P$904</f>
        <v>0</v>
      </c>
      <c r="L87" s="101">
        <f>'[1]8'!Y$904</f>
        <v>0</v>
      </c>
      <c r="M87" s="101">
        <f>'[1]8'!AA$904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'[1]8'!C$905</f>
        <v>0</v>
      </c>
      <c r="F88" s="101">
        <f>'[1]8'!D$905</f>
        <v>0</v>
      </c>
      <c r="G88" s="101">
        <f>'[1]8'!E$905</f>
        <v>0</v>
      </c>
      <c r="H88" s="102">
        <f>'[1]8'!F$905</f>
        <v>0</v>
      </c>
      <c r="I88" s="101">
        <f>'[1]8'!G$905</f>
        <v>0</v>
      </c>
      <c r="J88" s="103">
        <f>'[1]8'!H$905</f>
        <v>0</v>
      </c>
      <c r="K88" s="101">
        <f>'[1]8'!P$905</f>
        <v>0</v>
      </c>
      <c r="L88" s="101">
        <f>'[1]8'!Y$905</f>
        <v>0</v>
      </c>
      <c r="M88" s="101">
        <f>'[1]8'!AA$905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'[1]8'!C$906</f>
        <v>0</v>
      </c>
      <c r="F90" s="74">
        <f>'[1]8'!D$906</f>
        <v>0</v>
      </c>
      <c r="G90" s="74">
        <f>'[1]8'!E$906</f>
        <v>0</v>
      </c>
      <c r="H90" s="75">
        <f>'[1]8'!F$906</f>
        <v>0</v>
      </c>
      <c r="I90" s="74">
        <f>'[1]8'!G$906</f>
        <v>0</v>
      </c>
      <c r="J90" s="76">
        <f>'[1]8'!H$906</f>
        <v>0</v>
      </c>
      <c r="K90" s="74">
        <f>'[1]8'!P$906</f>
        <v>0</v>
      </c>
      <c r="L90" s="74">
        <f>'[1]8'!Y$906</f>
        <v>0</v>
      </c>
      <c r="M90" s="74">
        <f>'[1]8'!AA$906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PROPER('[1]8'!$B$14)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'[1]8'!C$976</f>
        <v>0</v>
      </c>
      <c r="F6" s="88">
        <f>'[1]8'!D$976</f>
        <v>0</v>
      </c>
      <c r="G6" s="88">
        <f>'[1]8'!E$976</f>
        <v>0</v>
      </c>
      <c r="H6" s="89">
        <f>'[1]8'!F$976</f>
        <v>0</v>
      </c>
      <c r="I6" s="88">
        <f>'[1]8'!G$976</f>
        <v>0</v>
      </c>
      <c r="J6" s="90">
        <f>'[1]8'!H$976</f>
        <v>0</v>
      </c>
      <c r="K6" s="88">
        <f>'[1]8'!P$976</f>
        <v>0</v>
      </c>
      <c r="L6" s="88">
        <f>'[1]8'!Y$976</f>
        <v>0</v>
      </c>
      <c r="M6" s="88">
        <f>'[1]8'!AA$976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'[1]8'!C$977</f>
        <v>0</v>
      </c>
      <c r="F7" s="94">
        <f>'[1]8'!D$977</f>
        <v>0</v>
      </c>
      <c r="G7" s="94">
        <f>'[1]8'!E$977</f>
        <v>0</v>
      </c>
      <c r="H7" s="95">
        <f>'[1]8'!F$977</f>
        <v>0</v>
      </c>
      <c r="I7" s="94">
        <f>'[1]8'!G$977</f>
        <v>0</v>
      </c>
      <c r="J7" s="96">
        <f>'[1]8'!H$977</f>
        <v>0</v>
      </c>
      <c r="K7" s="94">
        <f>'[1]8'!P$977</f>
        <v>0</v>
      </c>
      <c r="L7" s="94">
        <f>'[1]8'!Y$977</f>
        <v>0</v>
      </c>
      <c r="M7" s="94">
        <f>'[1]8'!AA$977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'[1]8'!C$979</f>
        <v>0</v>
      </c>
      <c r="F9" s="88">
        <f>'[1]8'!D$979</f>
        <v>0</v>
      </c>
      <c r="G9" s="88">
        <f>'[1]8'!E$979</f>
        <v>0</v>
      </c>
      <c r="H9" s="89">
        <f>'[1]8'!F$979</f>
        <v>0</v>
      </c>
      <c r="I9" s="88">
        <f>'[1]8'!G$979</f>
        <v>0</v>
      </c>
      <c r="J9" s="90">
        <f>'[1]8'!H$979</f>
        <v>0</v>
      </c>
      <c r="K9" s="88">
        <f>'[1]8'!P$979</f>
        <v>0</v>
      </c>
      <c r="L9" s="88">
        <f>'[1]8'!Y$979</f>
        <v>0</v>
      </c>
      <c r="M9" s="88">
        <f>'[1]8'!AA$979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'[1]8'!C$980</f>
        <v>0</v>
      </c>
      <c r="F10" s="101">
        <f>'[1]8'!D$980</f>
        <v>0</v>
      </c>
      <c r="G10" s="101">
        <f>'[1]8'!E$980</f>
        <v>0</v>
      </c>
      <c r="H10" s="102">
        <f>'[1]8'!F$980</f>
        <v>0</v>
      </c>
      <c r="I10" s="101">
        <f>'[1]8'!G$980</f>
        <v>0</v>
      </c>
      <c r="J10" s="103">
        <f>'[1]8'!H$980</f>
        <v>0</v>
      </c>
      <c r="K10" s="101">
        <f>'[1]8'!P$980</f>
        <v>0</v>
      </c>
      <c r="L10" s="101">
        <f>'[1]8'!Y$980</f>
        <v>0</v>
      </c>
      <c r="M10" s="101">
        <f>'[1]8'!AA$980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'[1]8'!C$981</f>
        <v>0</v>
      </c>
      <c r="F11" s="101">
        <f>'[1]8'!D$981</f>
        <v>0</v>
      </c>
      <c r="G11" s="101">
        <f>'[1]8'!E$981</f>
        <v>0</v>
      </c>
      <c r="H11" s="102">
        <f>'[1]8'!F$981</f>
        <v>0</v>
      </c>
      <c r="I11" s="101">
        <f>'[1]8'!G$981</f>
        <v>0</v>
      </c>
      <c r="J11" s="103">
        <f>'[1]8'!H$981</f>
        <v>0</v>
      </c>
      <c r="K11" s="101">
        <f>'[1]8'!P$981</f>
        <v>0</v>
      </c>
      <c r="L11" s="101">
        <f>'[1]8'!Y$981</f>
        <v>0</v>
      </c>
      <c r="M11" s="101">
        <f>'[1]8'!AA$981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'[1]8'!C$982</f>
        <v>0</v>
      </c>
      <c r="F12" s="101">
        <f>'[1]8'!D$982</f>
        <v>0</v>
      </c>
      <c r="G12" s="101">
        <f>'[1]8'!E$982</f>
        <v>0</v>
      </c>
      <c r="H12" s="102">
        <f>'[1]8'!F$982</f>
        <v>0</v>
      </c>
      <c r="I12" s="101">
        <f>'[1]8'!G$982</f>
        <v>0</v>
      </c>
      <c r="J12" s="103">
        <f>'[1]8'!H$982</f>
        <v>0</v>
      </c>
      <c r="K12" s="101">
        <f>'[1]8'!P$982</f>
        <v>0</v>
      </c>
      <c r="L12" s="101">
        <f>'[1]8'!Y$982</f>
        <v>0</v>
      </c>
      <c r="M12" s="101">
        <f>'[1]8'!AA$982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'[1]8'!C$983</f>
        <v>0</v>
      </c>
      <c r="F13" s="101">
        <f>'[1]8'!D$983</f>
        <v>0</v>
      </c>
      <c r="G13" s="101">
        <f>'[1]8'!E$983</f>
        <v>0</v>
      </c>
      <c r="H13" s="102">
        <f>'[1]8'!F$983</f>
        <v>0</v>
      </c>
      <c r="I13" s="101">
        <f>'[1]8'!G$983</f>
        <v>0</v>
      </c>
      <c r="J13" s="103">
        <f>'[1]8'!H$983</f>
        <v>0</v>
      </c>
      <c r="K13" s="101">
        <f>'[1]8'!P$983</f>
        <v>0</v>
      </c>
      <c r="L13" s="101">
        <f>'[1]8'!Y$983</f>
        <v>0</v>
      </c>
      <c r="M13" s="101">
        <f>'[1]8'!AA$983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'[1]8'!C$984</f>
        <v>0</v>
      </c>
      <c r="F14" s="101">
        <f>'[1]8'!D$984</f>
        <v>0</v>
      </c>
      <c r="G14" s="101">
        <f>'[1]8'!E$984</f>
        <v>0</v>
      </c>
      <c r="H14" s="102">
        <f>'[1]8'!F$984</f>
        <v>0</v>
      </c>
      <c r="I14" s="101">
        <f>'[1]8'!G$984</f>
        <v>0</v>
      </c>
      <c r="J14" s="103">
        <f>'[1]8'!H$984</f>
        <v>0</v>
      </c>
      <c r="K14" s="101">
        <f>'[1]8'!P$984</f>
        <v>0</v>
      </c>
      <c r="L14" s="101">
        <f>'[1]8'!Y$984</f>
        <v>0</v>
      </c>
      <c r="M14" s="101">
        <f>'[1]8'!AA$984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'[1]8'!C$985</f>
        <v>0</v>
      </c>
      <c r="F15" s="101">
        <f>'[1]8'!D$985</f>
        <v>0</v>
      </c>
      <c r="G15" s="101">
        <f>'[1]8'!E$985</f>
        <v>0</v>
      </c>
      <c r="H15" s="102">
        <f>'[1]8'!F$985</f>
        <v>0</v>
      </c>
      <c r="I15" s="101">
        <f>'[1]8'!G$985</f>
        <v>0</v>
      </c>
      <c r="J15" s="103">
        <f>'[1]8'!H$985</f>
        <v>0</v>
      </c>
      <c r="K15" s="101">
        <f>'[1]8'!P$985</f>
        <v>0</v>
      </c>
      <c r="L15" s="101">
        <f>'[1]8'!Y$985</f>
        <v>0</v>
      </c>
      <c r="M15" s="101">
        <f>'[1]8'!AA$985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'[1]8'!C$986</f>
        <v>0</v>
      </c>
      <c r="F16" s="101">
        <f>'[1]8'!D$986</f>
        <v>0</v>
      </c>
      <c r="G16" s="101">
        <f>'[1]8'!E$986</f>
        <v>0</v>
      </c>
      <c r="H16" s="102">
        <f>'[1]8'!F$986</f>
        <v>0</v>
      </c>
      <c r="I16" s="101">
        <f>'[1]8'!G$986</f>
        <v>0</v>
      </c>
      <c r="J16" s="103">
        <f>'[1]8'!H$986</f>
        <v>0</v>
      </c>
      <c r="K16" s="101">
        <f>'[1]8'!P$986</f>
        <v>0</v>
      </c>
      <c r="L16" s="101">
        <f>'[1]8'!Y$986</f>
        <v>0</v>
      </c>
      <c r="M16" s="101">
        <f>'[1]8'!AA$986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'[1]8'!C$987</f>
        <v>0</v>
      </c>
      <c r="F17" s="101">
        <f>'[1]8'!D$987</f>
        <v>0</v>
      </c>
      <c r="G17" s="101">
        <f>'[1]8'!E$987</f>
        <v>0</v>
      </c>
      <c r="H17" s="102">
        <f>'[1]8'!F$987</f>
        <v>0</v>
      </c>
      <c r="I17" s="101">
        <f>'[1]8'!G$987</f>
        <v>0</v>
      </c>
      <c r="J17" s="103">
        <f>'[1]8'!H$987</f>
        <v>0</v>
      </c>
      <c r="K17" s="101">
        <f>'[1]8'!P$987</f>
        <v>0</v>
      </c>
      <c r="L17" s="101">
        <f>'[1]8'!Y$987</f>
        <v>0</v>
      </c>
      <c r="M17" s="101">
        <f>'[1]8'!AA$987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'[1]8'!C$988</f>
        <v>0</v>
      </c>
      <c r="F18" s="101">
        <f>'[1]8'!D$988</f>
        <v>0</v>
      </c>
      <c r="G18" s="101">
        <f>'[1]8'!E$988</f>
        <v>0</v>
      </c>
      <c r="H18" s="102">
        <f>'[1]8'!F$988</f>
        <v>0</v>
      </c>
      <c r="I18" s="101">
        <f>'[1]8'!G$988</f>
        <v>0</v>
      </c>
      <c r="J18" s="103">
        <f>'[1]8'!H$988</f>
        <v>0</v>
      </c>
      <c r="K18" s="101">
        <f>'[1]8'!P$988</f>
        <v>0</v>
      </c>
      <c r="L18" s="101">
        <f>'[1]8'!Y$988</f>
        <v>0</v>
      </c>
      <c r="M18" s="101">
        <f>'[1]8'!AA$988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'[1]8'!C$989</f>
        <v>0</v>
      </c>
      <c r="F19" s="101">
        <f>'[1]8'!D$989</f>
        <v>0</v>
      </c>
      <c r="G19" s="101">
        <f>'[1]8'!E$989</f>
        <v>0</v>
      </c>
      <c r="H19" s="102">
        <f>'[1]8'!F$989</f>
        <v>0</v>
      </c>
      <c r="I19" s="101">
        <f>'[1]8'!G$989</f>
        <v>0</v>
      </c>
      <c r="J19" s="103">
        <f>'[1]8'!H$989</f>
        <v>0</v>
      </c>
      <c r="K19" s="101">
        <f>'[1]8'!P$989</f>
        <v>0</v>
      </c>
      <c r="L19" s="101">
        <f>'[1]8'!Y$989</f>
        <v>0</v>
      </c>
      <c r="M19" s="101">
        <f>'[1]8'!AA$989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'[1]8'!C$990</f>
        <v>0</v>
      </c>
      <c r="F20" s="101">
        <f>'[1]8'!D$990</f>
        <v>0</v>
      </c>
      <c r="G20" s="101">
        <f>'[1]8'!E$990</f>
        <v>0</v>
      </c>
      <c r="H20" s="102">
        <f>'[1]8'!F$990</f>
        <v>0</v>
      </c>
      <c r="I20" s="101">
        <f>'[1]8'!G$990</f>
        <v>0</v>
      </c>
      <c r="J20" s="103">
        <f>'[1]8'!H$990</f>
        <v>0</v>
      </c>
      <c r="K20" s="101">
        <f>'[1]8'!P$990</f>
        <v>0</v>
      </c>
      <c r="L20" s="101">
        <f>'[1]8'!Y$990</f>
        <v>0</v>
      </c>
      <c r="M20" s="101">
        <f>'[1]8'!AA$990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'[1]8'!C$991</f>
        <v>0</v>
      </c>
      <c r="F21" s="101">
        <f>'[1]8'!D$991</f>
        <v>0</v>
      </c>
      <c r="G21" s="101">
        <f>'[1]8'!E$991</f>
        <v>0</v>
      </c>
      <c r="H21" s="102">
        <f>'[1]8'!F$991</f>
        <v>0</v>
      </c>
      <c r="I21" s="101">
        <f>'[1]8'!G$991</f>
        <v>0</v>
      </c>
      <c r="J21" s="103">
        <f>'[1]8'!H$991</f>
        <v>0</v>
      </c>
      <c r="K21" s="101">
        <f>'[1]8'!P$991</f>
        <v>0</v>
      </c>
      <c r="L21" s="101">
        <f>'[1]8'!Y$991</f>
        <v>0</v>
      </c>
      <c r="M21" s="101">
        <f>'[1]8'!AA$991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'[1]8'!C$992</f>
        <v>0</v>
      </c>
      <c r="F22" s="101">
        <f>'[1]8'!D$992</f>
        <v>0</v>
      </c>
      <c r="G22" s="101">
        <f>'[1]8'!E$992</f>
        <v>0</v>
      </c>
      <c r="H22" s="102">
        <f>'[1]8'!F$992</f>
        <v>0</v>
      </c>
      <c r="I22" s="101">
        <f>'[1]8'!G$992</f>
        <v>0</v>
      </c>
      <c r="J22" s="103">
        <f>'[1]8'!H$992</f>
        <v>0</v>
      </c>
      <c r="K22" s="101">
        <f>'[1]8'!P$992</f>
        <v>0</v>
      </c>
      <c r="L22" s="101">
        <f>'[1]8'!Y$992</f>
        <v>0</v>
      </c>
      <c r="M22" s="101">
        <f>'[1]8'!AA$992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'[1]8'!C$993</f>
        <v>0</v>
      </c>
      <c r="F23" s="101">
        <f>'[1]8'!D$993</f>
        <v>0</v>
      </c>
      <c r="G23" s="101">
        <f>'[1]8'!E$993</f>
        <v>0</v>
      </c>
      <c r="H23" s="102">
        <f>'[1]8'!F$993</f>
        <v>0</v>
      </c>
      <c r="I23" s="101">
        <f>'[1]8'!G$993</f>
        <v>0</v>
      </c>
      <c r="J23" s="103">
        <f>'[1]8'!H$993</f>
        <v>0</v>
      </c>
      <c r="K23" s="101">
        <f>'[1]8'!P$993</f>
        <v>0</v>
      </c>
      <c r="L23" s="101">
        <f>'[1]8'!Y$993</f>
        <v>0</v>
      </c>
      <c r="M23" s="101">
        <f>'[1]8'!AA$993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'[1]8'!C$994</f>
        <v>0</v>
      </c>
      <c r="F24" s="101">
        <f>'[1]8'!D$994</f>
        <v>0</v>
      </c>
      <c r="G24" s="101">
        <f>'[1]8'!E$994</f>
        <v>0</v>
      </c>
      <c r="H24" s="102">
        <f>'[1]8'!F$994</f>
        <v>0</v>
      </c>
      <c r="I24" s="101">
        <f>'[1]8'!G$994</f>
        <v>0</v>
      </c>
      <c r="J24" s="103">
        <f>'[1]8'!H$994</f>
        <v>0</v>
      </c>
      <c r="K24" s="101">
        <f>'[1]8'!P$994</f>
        <v>0</v>
      </c>
      <c r="L24" s="101">
        <f>'[1]8'!Y$994</f>
        <v>0</v>
      </c>
      <c r="M24" s="101">
        <f>'[1]8'!AA$994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'[1]8'!C$995</f>
        <v>0</v>
      </c>
      <c r="F25" s="101">
        <f>'[1]8'!D$995</f>
        <v>0</v>
      </c>
      <c r="G25" s="101">
        <f>'[1]8'!E$995</f>
        <v>0</v>
      </c>
      <c r="H25" s="102">
        <f>'[1]8'!F$995</f>
        <v>0</v>
      </c>
      <c r="I25" s="101">
        <f>'[1]8'!G$995</f>
        <v>0</v>
      </c>
      <c r="J25" s="103">
        <f>'[1]8'!H$995</f>
        <v>0</v>
      </c>
      <c r="K25" s="101">
        <f>'[1]8'!P$995</f>
        <v>0</v>
      </c>
      <c r="L25" s="101">
        <f>'[1]8'!Y$995</f>
        <v>0</v>
      </c>
      <c r="M25" s="101">
        <f>'[1]8'!AA$995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'[1]8'!C$996</f>
        <v>0</v>
      </c>
      <c r="F26" s="101">
        <f>'[1]8'!D$996</f>
        <v>0</v>
      </c>
      <c r="G26" s="101">
        <f>'[1]8'!E$996</f>
        <v>0</v>
      </c>
      <c r="H26" s="102">
        <f>'[1]8'!F$996</f>
        <v>0</v>
      </c>
      <c r="I26" s="101">
        <f>'[1]8'!G$996</f>
        <v>0</v>
      </c>
      <c r="J26" s="103">
        <f>'[1]8'!H$996</f>
        <v>0</v>
      </c>
      <c r="K26" s="101">
        <f>'[1]8'!P$996</f>
        <v>0</v>
      </c>
      <c r="L26" s="101">
        <f>'[1]8'!Y$996</f>
        <v>0</v>
      </c>
      <c r="M26" s="101">
        <f>'[1]8'!AA$996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'[1]8'!C$997</f>
        <v>0</v>
      </c>
      <c r="F27" s="101">
        <f>'[1]8'!D$997</f>
        <v>0</v>
      </c>
      <c r="G27" s="101">
        <f>'[1]8'!E$997</f>
        <v>0</v>
      </c>
      <c r="H27" s="102">
        <f>'[1]8'!F$997</f>
        <v>0</v>
      </c>
      <c r="I27" s="101">
        <f>'[1]8'!G$997</f>
        <v>0</v>
      </c>
      <c r="J27" s="103">
        <f>'[1]8'!H$997</f>
        <v>0</v>
      </c>
      <c r="K27" s="101">
        <f>'[1]8'!P$997</f>
        <v>0</v>
      </c>
      <c r="L27" s="101">
        <f>'[1]8'!Y$997</f>
        <v>0</v>
      </c>
      <c r="M27" s="101">
        <f>'[1]8'!AA$997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'[1]8'!C$998</f>
        <v>0</v>
      </c>
      <c r="F28" s="101">
        <f>'[1]8'!D$998</f>
        <v>0</v>
      </c>
      <c r="G28" s="101">
        <f>'[1]8'!E$998</f>
        <v>0</v>
      </c>
      <c r="H28" s="102">
        <f>'[1]8'!F$998</f>
        <v>0</v>
      </c>
      <c r="I28" s="101">
        <f>'[1]8'!G$998</f>
        <v>0</v>
      </c>
      <c r="J28" s="103">
        <f>'[1]8'!H$998</f>
        <v>0</v>
      </c>
      <c r="K28" s="101">
        <f>'[1]8'!P$998</f>
        <v>0</v>
      </c>
      <c r="L28" s="101">
        <f>'[1]8'!Y$998</f>
        <v>0</v>
      </c>
      <c r="M28" s="101">
        <f>'[1]8'!AA$998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'[1]8'!C$999</f>
        <v>0</v>
      </c>
      <c r="F29" s="101">
        <f>'[1]8'!D$999</f>
        <v>0</v>
      </c>
      <c r="G29" s="101">
        <f>'[1]8'!E$999</f>
        <v>0</v>
      </c>
      <c r="H29" s="102">
        <f>'[1]8'!F$999</f>
        <v>0</v>
      </c>
      <c r="I29" s="101">
        <f>'[1]8'!G$999</f>
        <v>0</v>
      </c>
      <c r="J29" s="103">
        <f>'[1]8'!H$999</f>
        <v>0</v>
      </c>
      <c r="K29" s="101">
        <f>'[1]8'!P$999</f>
        <v>0</v>
      </c>
      <c r="L29" s="101">
        <f>'[1]8'!Y$999</f>
        <v>0</v>
      </c>
      <c r="M29" s="101">
        <f>'[1]8'!AA$999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'[1]8'!C$1000</f>
        <v>0</v>
      </c>
      <c r="F30" s="101">
        <f>'[1]8'!D$1000</f>
        <v>0</v>
      </c>
      <c r="G30" s="101">
        <f>'[1]8'!E$1000</f>
        <v>0</v>
      </c>
      <c r="H30" s="102">
        <f>'[1]8'!F$1000</f>
        <v>0</v>
      </c>
      <c r="I30" s="101">
        <f>'[1]8'!G$1000</f>
        <v>0</v>
      </c>
      <c r="J30" s="103">
        <f>'[1]8'!H$1000</f>
        <v>0</v>
      </c>
      <c r="K30" s="101">
        <f>'[1]8'!P$1000</f>
        <v>0</v>
      </c>
      <c r="L30" s="101">
        <f>'[1]8'!Y$1000</f>
        <v>0</v>
      </c>
      <c r="M30" s="101">
        <f>'[1]8'!AA$1000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'[1]8'!C$1001</f>
        <v>0</v>
      </c>
      <c r="F31" s="101">
        <f>'[1]8'!D$1001</f>
        <v>0</v>
      </c>
      <c r="G31" s="101">
        <f>'[1]8'!E$1001</f>
        <v>0</v>
      </c>
      <c r="H31" s="102">
        <f>'[1]8'!F$1001</f>
        <v>0</v>
      </c>
      <c r="I31" s="101">
        <f>'[1]8'!G$1001</f>
        <v>0</v>
      </c>
      <c r="J31" s="103">
        <f>'[1]8'!H$1001</f>
        <v>0</v>
      </c>
      <c r="K31" s="101">
        <f>'[1]8'!P$1001</f>
        <v>0</v>
      </c>
      <c r="L31" s="101">
        <f>'[1]8'!Y$1001</f>
        <v>0</v>
      </c>
      <c r="M31" s="101">
        <f>'[1]8'!AA$1001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'[1]8'!C$1002</f>
        <v>0</v>
      </c>
      <c r="F32" s="101">
        <f>'[1]8'!D$1002</f>
        <v>0</v>
      </c>
      <c r="G32" s="101">
        <f>'[1]8'!E$1002</f>
        <v>0</v>
      </c>
      <c r="H32" s="102">
        <f>'[1]8'!F$1002</f>
        <v>0</v>
      </c>
      <c r="I32" s="101">
        <f>'[1]8'!G$1002</f>
        <v>0</v>
      </c>
      <c r="J32" s="103">
        <f>'[1]8'!H$1002</f>
        <v>0</v>
      </c>
      <c r="K32" s="101">
        <f>'[1]8'!P$1002</f>
        <v>0</v>
      </c>
      <c r="L32" s="101">
        <f>'[1]8'!Y$1002</f>
        <v>0</v>
      </c>
      <c r="M32" s="101">
        <f>'[1]8'!AA$1002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'[1]8'!C$1003</f>
        <v>0</v>
      </c>
      <c r="F33" s="101">
        <f>'[1]8'!D$1003</f>
        <v>0</v>
      </c>
      <c r="G33" s="101">
        <f>'[1]8'!E$1003</f>
        <v>0</v>
      </c>
      <c r="H33" s="102">
        <f>'[1]8'!F$1003</f>
        <v>0</v>
      </c>
      <c r="I33" s="101">
        <f>'[1]8'!G$1003</f>
        <v>0</v>
      </c>
      <c r="J33" s="103">
        <f>'[1]8'!H$1003</f>
        <v>0</v>
      </c>
      <c r="K33" s="101">
        <f>'[1]8'!P$1003</f>
        <v>0</v>
      </c>
      <c r="L33" s="101">
        <f>'[1]8'!Y$1003</f>
        <v>0</v>
      </c>
      <c r="M33" s="101">
        <f>'[1]8'!AA$1003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'[1]8'!C$1004</f>
        <v>0</v>
      </c>
      <c r="F34" s="101">
        <f>'[1]8'!D$1004</f>
        <v>0</v>
      </c>
      <c r="G34" s="101">
        <f>'[1]8'!E$1004</f>
        <v>0</v>
      </c>
      <c r="H34" s="102">
        <f>'[1]8'!F$1004</f>
        <v>0</v>
      </c>
      <c r="I34" s="101">
        <f>'[1]8'!G$1004</f>
        <v>0</v>
      </c>
      <c r="J34" s="103">
        <f>'[1]8'!H$1004</f>
        <v>0</v>
      </c>
      <c r="K34" s="101">
        <f>'[1]8'!P$1004</f>
        <v>0</v>
      </c>
      <c r="L34" s="101">
        <f>'[1]8'!Y$1004</f>
        <v>0</v>
      </c>
      <c r="M34" s="101">
        <f>'[1]8'!AA$1004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'[1]8'!C$1005</f>
        <v>0</v>
      </c>
      <c r="F35" s="101">
        <f>'[1]8'!D$1005</f>
        <v>0</v>
      </c>
      <c r="G35" s="101">
        <f>'[1]8'!E$1005</f>
        <v>0</v>
      </c>
      <c r="H35" s="102">
        <f>'[1]8'!F$1005</f>
        <v>0</v>
      </c>
      <c r="I35" s="101">
        <f>'[1]8'!G$1005</f>
        <v>0</v>
      </c>
      <c r="J35" s="103">
        <f>'[1]8'!H$1005</f>
        <v>0</v>
      </c>
      <c r="K35" s="101">
        <f>'[1]8'!P$1005</f>
        <v>0</v>
      </c>
      <c r="L35" s="101">
        <f>'[1]8'!Y$1005</f>
        <v>0</v>
      </c>
      <c r="M35" s="101">
        <f>'[1]8'!AA$1005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'[1]8'!C$1006</f>
        <v>0</v>
      </c>
      <c r="F36" s="101">
        <f>'[1]8'!D$1006</f>
        <v>0</v>
      </c>
      <c r="G36" s="101">
        <f>'[1]8'!E$1006</f>
        <v>0</v>
      </c>
      <c r="H36" s="102">
        <f>'[1]8'!F$1006</f>
        <v>0</v>
      </c>
      <c r="I36" s="101">
        <f>'[1]8'!G$1006</f>
        <v>0</v>
      </c>
      <c r="J36" s="103">
        <f>'[1]8'!H$1006</f>
        <v>0</v>
      </c>
      <c r="K36" s="101">
        <f>'[1]8'!P$1006</f>
        <v>0</v>
      </c>
      <c r="L36" s="101">
        <f>'[1]8'!Y$1006</f>
        <v>0</v>
      </c>
      <c r="M36" s="101">
        <f>'[1]8'!AA$1006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'[1]8'!C$1007</f>
        <v>0</v>
      </c>
      <c r="F37" s="101">
        <f>'[1]8'!D$1007</f>
        <v>0</v>
      </c>
      <c r="G37" s="101">
        <f>'[1]8'!E$1007</f>
        <v>0</v>
      </c>
      <c r="H37" s="102">
        <f>'[1]8'!F$1007</f>
        <v>0</v>
      </c>
      <c r="I37" s="101">
        <f>'[1]8'!G$1007</f>
        <v>0</v>
      </c>
      <c r="J37" s="103">
        <f>'[1]8'!H$1007</f>
        <v>0</v>
      </c>
      <c r="K37" s="101">
        <f>'[1]8'!P$1007</f>
        <v>0</v>
      </c>
      <c r="L37" s="101">
        <f>'[1]8'!Y$1007</f>
        <v>0</v>
      </c>
      <c r="M37" s="101">
        <f>'[1]8'!AA$1007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'[1]8'!C$1008</f>
        <v>0</v>
      </c>
      <c r="F38" s="101">
        <f>'[1]8'!D$1008</f>
        <v>0</v>
      </c>
      <c r="G38" s="101">
        <f>'[1]8'!E$1008</f>
        <v>0</v>
      </c>
      <c r="H38" s="102">
        <f>'[1]8'!F$1008</f>
        <v>0</v>
      </c>
      <c r="I38" s="101">
        <f>'[1]8'!G$1008</f>
        <v>0</v>
      </c>
      <c r="J38" s="103">
        <f>'[1]8'!H$1008</f>
        <v>0</v>
      </c>
      <c r="K38" s="101">
        <f>'[1]8'!P$1008</f>
        <v>0</v>
      </c>
      <c r="L38" s="101">
        <f>'[1]8'!Y$1008</f>
        <v>0</v>
      </c>
      <c r="M38" s="101">
        <f>'[1]8'!AA$1008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'[1]8'!C$1009</f>
        <v>0</v>
      </c>
      <c r="F39" s="101">
        <f>'[1]8'!D$1009</f>
        <v>0</v>
      </c>
      <c r="G39" s="101">
        <f>'[1]8'!E$1009</f>
        <v>0</v>
      </c>
      <c r="H39" s="102">
        <f>'[1]8'!F$1009</f>
        <v>0</v>
      </c>
      <c r="I39" s="101">
        <f>'[1]8'!G$1009</f>
        <v>0</v>
      </c>
      <c r="J39" s="103">
        <f>'[1]8'!H$1009</f>
        <v>0</v>
      </c>
      <c r="K39" s="101">
        <f>'[1]8'!P$1009</f>
        <v>0</v>
      </c>
      <c r="L39" s="101">
        <f>'[1]8'!Y$1009</f>
        <v>0</v>
      </c>
      <c r="M39" s="101">
        <f>'[1]8'!AA$1009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'[1]8'!C$1010</f>
        <v>0</v>
      </c>
      <c r="F40" s="101">
        <f>'[1]8'!D$1010</f>
        <v>0</v>
      </c>
      <c r="G40" s="101">
        <f>'[1]8'!E$1010</f>
        <v>0</v>
      </c>
      <c r="H40" s="102">
        <f>'[1]8'!F$1010</f>
        <v>0</v>
      </c>
      <c r="I40" s="101">
        <f>'[1]8'!G$1010</f>
        <v>0</v>
      </c>
      <c r="J40" s="103">
        <f>'[1]8'!H$1010</f>
        <v>0</v>
      </c>
      <c r="K40" s="101">
        <f>'[1]8'!P$1010</f>
        <v>0</v>
      </c>
      <c r="L40" s="101">
        <f>'[1]8'!Y$1010</f>
        <v>0</v>
      </c>
      <c r="M40" s="101">
        <f>'[1]8'!AA$1010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'[1]8'!C$1011</f>
        <v>0</v>
      </c>
      <c r="F41" s="101">
        <f>'[1]8'!D$1011</f>
        <v>0</v>
      </c>
      <c r="G41" s="101">
        <f>'[1]8'!E$1011</f>
        <v>0</v>
      </c>
      <c r="H41" s="102">
        <f>'[1]8'!F$1011</f>
        <v>0</v>
      </c>
      <c r="I41" s="101">
        <f>'[1]8'!G$1011</f>
        <v>0</v>
      </c>
      <c r="J41" s="103">
        <f>'[1]8'!H$1011</f>
        <v>0</v>
      </c>
      <c r="K41" s="101">
        <f>'[1]8'!P$1011</f>
        <v>0</v>
      </c>
      <c r="L41" s="101">
        <f>'[1]8'!Y$1011</f>
        <v>0</v>
      </c>
      <c r="M41" s="101">
        <f>'[1]8'!AA$1011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'[1]8'!C$1012</f>
        <v>0</v>
      </c>
      <c r="F42" s="101">
        <f>'[1]8'!D$1012</f>
        <v>0</v>
      </c>
      <c r="G42" s="101">
        <f>'[1]8'!E$1012</f>
        <v>0</v>
      </c>
      <c r="H42" s="102">
        <f>'[1]8'!F$1012</f>
        <v>0</v>
      </c>
      <c r="I42" s="101">
        <f>'[1]8'!G$1012</f>
        <v>0</v>
      </c>
      <c r="J42" s="103">
        <f>'[1]8'!H$1012</f>
        <v>0</v>
      </c>
      <c r="K42" s="101">
        <f>'[1]8'!P$1012</f>
        <v>0</v>
      </c>
      <c r="L42" s="101">
        <f>'[1]8'!Y$1012</f>
        <v>0</v>
      </c>
      <c r="M42" s="101">
        <f>'[1]8'!AA$1012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'[1]8'!C$1013</f>
        <v>0</v>
      </c>
      <c r="F43" s="101">
        <f>'[1]8'!D$1013</f>
        <v>0</v>
      </c>
      <c r="G43" s="101">
        <f>'[1]8'!E$1013</f>
        <v>0</v>
      </c>
      <c r="H43" s="102">
        <f>'[1]8'!F$1013</f>
        <v>0</v>
      </c>
      <c r="I43" s="101">
        <f>'[1]8'!G$1013</f>
        <v>0</v>
      </c>
      <c r="J43" s="103">
        <f>'[1]8'!H$1013</f>
        <v>0</v>
      </c>
      <c r="K43" s="101">
        <f>'[1]8'!P$1013</f>
        <v>0</v>
      </c>
      <c r="L43" s="101">
        <f>'[1]8'!Y$1013</f>
        <v>0</v>
      </c>
      <c r="M43" s="101">
        <f>'[1]8'!AA$1013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'[1]8'!C$1014</f>
        <v>0</v>
      </c>
      <c r="F44" s="101">
        <f>'[1]8'!D$1014</f>
        <v>0</v>
      </c>
      <c r="G44" s="101">
        <f>'[1]8'!E$1014</f>
        <v>0</v>
      </c>
      <c r="H44" s="102">
        <f>'[1]8'!F$1014</f>
        <v>0</v>
      </c>
      <c r="I44" s="101">
        <f>'[1]8'!G$1014</f>
        <v>0</v>
      </c>
      <c r="J44" s="103">
        <f>'[1]8'!H$1014</f>
        <v>0</v>
      </c>
      <c r="K44" s="101">
        <f>'[1]8'!P$1014</f>
        <v>0</v>
      </c>
      <c r="L44" s="101">
        <f>'[1]8'!Y$1014</f>
        <v>0</v>
      </c>
      <c r="M44" s="101">
        <f>'[1]8'!AA$1014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'[1]8'!C$1015</f>
        <v>0</v>
      </c>
      <c r="F45" s="101">
        <f>'[1]8'!D$1015</f>
        <v>0</v>
      </c>
      <c r="G45" s="101">
        <f>'[1]8'!E$1015</f>
        <v>0</v>
      </c>
      <c r="H45" s="102">
        <f>'[1]8'!F$1015</f>
        <v>0</v>
      </c>
      <c r="I45" s="101">
        <f>'[1]8'!G$1015</f>
        <v>0</v>
      </c>
      <c r="J45" s="103">
        <f>'[1]8'!H$1015</f>
        <v>0</v>
      </c>
      <c r="K45" s="101">
        <f>'[1]8'!P$1015</f>
        <v>0</v>
      </c>
      <c r="L45" s="101">
        <f>'[1]8'!Y$1015</f>
        <v>0</v>
      </c>
      <c r="M45" s="101">
        <f>'[1]8'!AA$1015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'[1]8'!C$1016</f>
        <v>0</v>
      </c>
      <c r="F46" s="94">
        <f>'[1]8'!D$1016</f>
        <v>0</v>
      </c>
      <c r="G46" s="94">
        <f>'[1]8'!E$1016</f>
        <v>0</v>
      </c>
      <c r="H46" s="95">
        <f>'[1]8'!F$1016</f>
        <v>0</v>
      </c>
      <c r="I46" s="94">
        <f>'[1]8'!G$1016</f>
        <v>0</v>
      </c>
      <c r="J46" s="96">
        <f>'[1]8'!H$1016</f>
        <v>0</v>
      </c>
      <c r="K46" s="94">
        <f>'[1]8'!P$1016</f>
        <v>0</v>
      </c>
      <c r="L46" s="94">
        <f>'[1]8'!Y$1016</f>
        <v>0</v>
      </c>
      <c r="M46" s="94">
        <f>'[1]8'!AA$1016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'[1]8'!C$1018</f>
        <v>0</v>
      </c>
      <c r="F48" s="88">
        <f>'[1]8'!D$1018</f>
        <v>0</v>
      </c>
      <c r="G48" s="88">
        <f>'[1]8'!E$1018</f>
        <v>0</v>
      </c>
      <c r="H48" s="89">
        <f>'[1]8'!F$1018</f>
        <v>0</v>
      </c>
      <c r="I48" s="88">
        <f>'[1]8'!G$1018</f>
        <v>0</v>
      </c>
      <c r="J48" s="90">
        <f>'[1]8'!H$1018</f>
        <v>0</v>
      </c>
      <c r="K48" s="88">
        <f>'[1]8'!P$1018</f>
        <v>0</v>
      </c>
      <c r="L48" s="88">
        <f>'[1]8'!Y$1018</f>
        <v>0</v>
      </c>
      <c r="M48" s="88">
        <f>'[1]8'!AA$1018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'[1]8'!C$1019</f>
        <v>0</v>
      </c>
      <c r="F49" s="94">
        <f>'[1]8'!D$1019</f>
        <v>0</v>
      </c>
      <c r="G49" s="94">
        <f>'[1]8'!E$1019</f>
        <v>0</v>
      </c>
      <c r="H49" s="95">
        <f>'[1]8'!F$1019</f>
        <v>0</v>
      </c>
      <c r="I49" s="94">
        <f>'[1]8'!G$1019</f>
        <v>0</v>
      </c>
      <c r="J49" s="96">
        <f>'[1]8'!H$1019</f>
        <v>0</v>
      </c>
      <c r="K49" s="94">
        <f>'[1]8'!P$1019</f>
        <v>0</v>
      </c>
      <c r="L49" s="94">
        <f>'[1]8'!Y$1019</f>
        <v>0</v>
      </c>
      <c r="M49" s="94">
        <f>'[1]8'!AA$1019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'[1]8'!C$1023</f>
        <v>0</v>
      </c>
      <c r="F54" s="88">
        <f>'[1]8'!D$1023</f>
        <v>0</v>
      </c>
      <c r="G54" s="88">
        <f>'[1]8'!E$1023</f>
        <v>0</v>
      </c>
      <c r="H54" s="89">
        <f>'[1]8'!F$1023</f>
        <v>0</v>
      </c>
      <c r="I54" s="88">
        <f>'[1]8'!G$1023</f>
        <v>0</v>
      </c>
      <c r="J54" s="90">
        <f>'[1]8'!H$1023</f>
        <v>0</v>
      </c>
      <c r="K54" s="88">
        <f>'[1]8'!P$1023</f>
        <v>0</v>
      </c>
      <c r="L54" s="88">
        <f>'[1]8'!Y$1023</f>
        <v>0</v>
      </c>
      <c r="M54" s="88">
        <f>'[1]8'!AA$1023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'[1]8'!C$1024</f>
        <v>0</v>
      </c>
      <c r="F55" s="94">
        <f>'[1]8'!D$1024</f>
        <v>0</v>
      </c>
      <c r="G55" s="94">
        <f>'[1]8'!E$1024</f>
        <v>0</v>
      </c>
      <c r="H55" s="95">
        <f>'[1]8'!F$1024</f>
        <v>0</v>
      </c>
      <c r="I55" s="94">
        <f>'[1]8'!G$1024</f>
        <v>0</v>
      </c>
      <c r="J55" s="96">
        <f>'[1]8'!H$1024</f>
        <v>0</v>
      </c>
      <c r="K55" s="94">
        <f>'[1]8'!P$1024</f>
        <v>0</v>
      </c>
      <c r="L55" s="94">
        <f>'[1]8'!Y$1024</f>
        <v>0</v>
      </c>
      <c r="M55" s="94">
        <f>'[1]8'!AA$1024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'[1]8'!C$1026</f>
        <v>0</v>
      </c>
      <c r="F57" s="88">
        <f>'[1]8'!D$1026</f>
        <v>0</v>
      </c>
      <c r="G57" s="88">
        <f>'[1]8'!E$1026</f>
        <v>0</v>
      </c>
      <c r="H57" s="89">
        <f>'[1]8'!F$1026</f>
        <v>0</v>
      </c>
      <c r="I57" s="88">
        <f>'[1]8'!G$1026</f>
        <v>0</v>
      </c>
      <c r="J57" s="90">
        <f>'[1]8'!H$1026</f>
        <v>0</v>
      </c>
      <c r="K57" s="88">
        <f>'[1]8'!P$1026</f>
        <v>0</v>
      </c>
      <c r="L57" s="88">
        <f>'[1]8'!Y$1026</f>
        <v>0</v>
      </c>
      <c r="M57" s="88">
        <f>'[1]8'!AA$1026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'[1]8'!C$1027</f>
        <v>0</v>
      </c>
      <c r="F58" s="94">
        <f>'[1]8'!D$1027</f>
        <v>0</v>
      </c>
      <c r="G58" s="94">
        <f>'[1]8'!E$1027</f>
        <v>0</v>
      </c>
      <c r="H58" s="95">
        <f>'[1]8'!F$1027</f>
        <v>0</v>
      </c>
      <c r="I58" s="94">
        <f>'[1]8'!G$1027</f>
        <v>0</v>
      </c>
      <c r="J58" s="96">
        <f>'[1]8'!H$1027</f>
        <v>0</v>
      </c>
      <c r="K58" s="94">
        <f>'[1]8'!P$1027</f>
        <v>0</v>
      </c>
      <c r="L58" s="94">
        <f>'[1]8'!Y$1027</f>
        <v>0</v>
      </c>
      <c r="M58" s="94">
        <f>'[1]8'!AA$1027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'[1]8'!C$1029</f>
        <v>0</v>
      </c>
      <c r="F60" s="88">
        <f>'[1]8'!D$1029</f>
        <v>0</v>
      </c>
      <c r="G60" s="88">
        <f>'[1]8'!E$1029</f>
        <v>0</v>
      </c>
      <c r="H60" s="89">
        <f>'[1]8'!F$1029</f>
        <v>0</v>
      </c>
      <c r="I60" s="88">
        <f>'[1]8'!G$1029</f>
        <v>0</v>
      </c>
      <c r="J60" s="90">
        <f>'[1]8'!H$1029</f>
        <v>0</v>
      </c>
      <c r="K60" s="88">
        <f>'[1]8'!P$1029</f>
        <v>0</v>
      </c>
      <c r="L60" s="88">
        <f>'[1]8'!Y$1029</f>
        <v>0</v>
      </c>
      <c r="M60" s="88">
        <f>'[1]8'!AA$1029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'[1]8'!C$1030</f>
        <v>0</v>
      </c>
      <c r="F61" s="94">
        <f>'[1]8'!D$1030</f>
        <v>0</v>
      </c>
      <c r="G61" s="94">
        <f>'[1]8'!E$1030</f>
        <v>0</v>
      </c>
      <c r="H61" s="95">
        <f>'[1]8'!F$1030</f>
        <v>0</v>
      </c>
      <c r="I61" s="94">
        <f>'[1]8'!G$1030</f>
        <v>0</v>
      </c>
      <c r="J61" s="96">
        <f>'[1]8'!H$1030</f>
        <v>0</v>
      </c>
      <c r="K61" s="94">
        <f>'[1]8'!P$1030</f>
        <v>0</v>
      </c>
      <c r="L61" s="94">
        <f>'[1]8'!Y$1030</f>
        <v>0</v>
      </c>
      <c r="M61" s="94">
        <f>'[1]8'!AA$1030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'[1]8'!C$1031</f>
        <v>0</v>
      </c>
      <c r="F62" s="101">
        <f>'[1]8'!D$1031</f>
        <v>0</v>
      </c>
      <c r="G62" s="101">
        <f>'[1]8'!E$1031</f>
        <v>0</v>
      </c>
      <c r="H62" s="102">
        <f>'[1]8'!F$1031</f>
        <v>0</v>
      </c>
      <c r="I62" s="101">
        <f>'[1]8'!G$1031</f>
        <v>0</v>
      </c>
      <c r="J62" s="103">
        <f>'[1]8'!H$1031</f>
        <v>0</v>
      </c>
      <c r="K62" s="101">
        <f>'[1]8'!P$1031</f>
        <v>0</v>
      </c>
      <c r="L62" s="101">
        <f>'[1]8'!Y$1031</f>
        <v>0</v>
      </c>
      <c r="M62" s="101">
        <f>'[1]8'!AA$1031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'[1]8'!C$1032</f>
        <v>0</v>
      </c>
      <c r="F63" s="101">
        <f>'[1]8'!D$1032</f>
        <v>0</v>
      </c>
      <c r="G63" s="101">
        <f>'[1]8'!E$1032</f>
        <v>0</v>
      </c>
      <c r="H63" s="102">
        <f>'[1]8'!F$1032</f>
        <v>0</v>
      </c>
      <c r="I63" s="101">
        <f>'[1]8'!G$1032</f>
        <v>0</v>
      </c>
      <c r="J63" s="103">
        <f>'[1]8'!H$1032</f>
        <v>0</v>
      </c>
      <c r="K63" s="101">
        <f>'[1]8'!P$1032</f>
        <v>0</v>
      </c>
      <c r="L63" s="101">
        <f>'[1]8'!Y$1032</f>
        <v>0</v>
      </c>
      <c r="M63" s="101">
        <f>'[1]8'!AA$1032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'[1]8'!C$1035</f>
        <v>0</v>
      </c>
      <c r="F66" s="88">
        <f>'[1]8'!D$1035</f>
        <v>0</v>
      </c>
      <c r="G66" s="88">
        <f>'[1]8'!E$1035</f>
        <v>0</v>
      </c>
      <c r="H66" s="89">
        <f>'[1]8'!F$1035</f>
        <v>0</v>
      </c>
      <c r="I66" s="88">
        <f>'[1]8'!G$1035</f>
        <v>0</v>
      </c>
      <c r="J66" s="90">
        <f>'[1]8'!H$1035</f>
        <v>0</v>
      </c>
      <c r="K66" s="88">
        <f>'[1]8'!P$1035</f>
        <v>0</v>
      </c>
      <c r="L66" s="88">
        <f>'[1]8'!Y$1035</f>
        <v>0</v>
      </c>
      <c r="M66" s="90">
        <f>'[1]8'!AA$1035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'[1]8'!C$1036</f>
        <v>0</v>
      </c>
      <c r="F67" s="94">
        <f>'[1]8'!D$1036</f>
        <v>0</v>
      </c>
      <c r="G67" s="94">
        <f>'[1]8'!E$1036</f>
        <v>0</v>
      </c>
      <c r="H67" s="95">
        <f>'[1]8'!F$1036</f>
        <v>0</v>
      </c>
      <c r="I67" s="94">
        <f>'[1]8'!G$1036</f>
        <v>0</v>
      </c>
      <c r="J67" s="96">
        <f>'[1]8'!H$1036</f>
        <v>0</v>
      </c>
      <c r="K67" s="94">
        <f>'[1]8'!P$1036</f>
        <v>0</v>
      </c>
      <c r="L67" s="94">
        <f>'[1]8'!Y$1036</f>
        <v>0</v>
      </c>
      <c r="M67" s="96">
        <f>'[1]8'!AA$1036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'[1]8'!C$1038</f>
        <v>0</v>
      </c>
      <c r="F69" s="88">
        <f>'[1]8'!D$1038</f>
        <v>0</v>
      </c>
      <c r="G69" s="88">
        <f>'[1]8'!E$1038</f>
        <v>0</v>
      </c>
      <c r="H69" s="89">
        <f>'[1]8'!F$1038</f>
        <v>0</v>
      </c>
      <c r="I69" s="88">
        <f>'[1]8'!G$1038</f>
        <v>0</v>
      </c>
      <c r="J69" s="90">
        <f>'[1]8'!H$1038</f>
        <v>0</v>
      </c>
      <c r="K69" s="88">
        <f>'[1]8'!P$1038</f>
        <v>0</v>
      </c>
      <c r="L69" s="88">
        <f>'[1]8'!Y$1038</f>
        <v>0</v>
      </c>
      <c r="M69" s="90">
        <f>'[1]8'!AA$1038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'[1]8'!C$1039</f>
        <v>0</v>
      </c>
      <c r="F70" s="94">
        <f>'[1]8'!D$1039</f>
        <v>0</v>
      </c>
      <c r="G70" s="94">
        <f>'[1]8'!E$1039</f>
        <v>0</v>
      </c>
      <c r="H70" s="95">
        <f>'[1]8'!F$1039</f>
        <v>0</v>
      </c>
      <c r="I70" s="94">
        <f>'[1]8'!G$1039</f>
        <v>0</v>
      </c>
      <c r="J70" s="96">
        <f>'[1]8'!H$1039</f>
        <v>0</v>
      </c>
      <c r="K70" s="94">
        <f>'[1]8'!P$1039</f>
        <v>0</v>
      </c>
      <c r="L70" s="94">
        <f>'[1]8'!Y$1039</f>
        <v>0</v>
      </c>
      <c r="M70" s="96">
        <f>'[1]8'!AA$1039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'[1]8'!C$1040</f>
        <v>0</v>
      </c>
      <c r="F72" s="101">
        <f>'[1]8'!D$1040</f>
        <v>0</v>
      </c>
      <c r="G72" s="101">
        <f>'[1]8'!E$1040</f>
        <v>0</v>
      </c>
      <c r="H72" s="102">
        <f>'[1]8'!F$1040</f>
        <v>0</v>
      </c>
      <c r="I72" s="101">
        <f>'[1]8'!G$1040</f>
        <v>0</v>
      </c>
      <c r="J72" s="103">
        <f>'[1]8'!H$1040</f>
        <v>0</v>
      </c>
      <c r="K72" s="101">
        <f>'[1]8'!P$1040</f>
        <v>0</v>
      </c>
      <c r="L72" s="101">
        <f>'[1]8'!Y$1040</f>
        <v>0</v>
      </c>
      <c r="M72" s="101">
        <f>'[1]8'!AA$1040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'[1]8'!C$1042</f>
        <v>0</v>
      </c>
      <c r="F74" s="88">
        <f>'[1]8'!D$1042</f>
        <v>0</v>
      </c>
      <c r="G74" s="88">
        <f>'[1]8'!E$1042</f>
        <v>0</v>
      </c>
      <c r="H74" s="89">
        <f>'[1]8'!F$1042</f>
        <v>0</v>
      </c>
      <c r="I74" s="88">
        <f>'[1]8'!G$1042</f>
        <v>0</v>
      </c>
      <c r="J74" s="90">
        <f>'[1]8'!H$1042</f>
        <v>0</v>
      </c>
      <c r="K74" s="88">
        <f>'[1]8'!P$1042</f>
        <v>0</v>
      </c>
      <c r="L74" s="88">
        <f>'[1]8'!Y$1042</f>
        <v>0</v>
      </c>
      <c r="M74" s="88">
        <f>'[1]8'!AA$1042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'[1]8'!C$1043</f>
        <v>0</v>
      </c>
      <c r="F75" s="94">
        <f>'[1]8'!D$1043</f>
        <v>0</v>
      </c>
      <c r="G75" s="94">
        <f>'[1]8'!E$1043</f>
        <v>0</v>
      </c>
      <c r="H75" s="95">
        <f>'[1]8'!F$1043</f>
        <v>0</v>
      </c>
      <c r="I75" s="94">
        <f>'[1]8'!G$1043</f>
        <v>0</v>
      </c>
      <c r="J75" s="96">
        <f>'[1]8'!H$1043</f>
        <v>0</v>
      </c>
      <c r="K75" s="94">
        <f>'[1]8'!P$1043</f>
        <v>0</v>
      </c>
      <c r="L75" s="94">
        <f>'[1]8'!Y$1043</f>
        <v>0</v>
      </c>
      <c r="M75" s="94">
        <f>'[1]8'!AA$1043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'[1]8'!C$1046</f>
        <v>0</v>
      </c>
      <c r="F79" s="88">
        <f>'[1]8'!D$1046</f>
        <v>0</v>
      </c>
      <c r="G79" s="88">
        <f>'[1]8'!E$1046</f>
        <v>0</v>
      </c>
      <c r="H79" s="89">
        <f>'[1]8'!F$1046</f>
        <v>0</v>
      </c>
      <c r="I79" s="88">
        <f>'[1]8'!G$1046</f>
        <v>0</v>
      </c>
      <c r="J79" s="90">
        <f>'[1]8'!H$1046</f>
        <v>0</v>
      </c>
      <c r="K79" s="88">
        <f>'[1]8'!P$1046</f>
        <v>0</v>
      </c>
      <c r="L79" s="88">
        <f>'[1]8'!Y$1046</f>
        <v>0</v>
      </c>
      <c r="M79" s="88">
        <f>'[1]8'!AA$1046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'[1]8'!C$1047</f>
        <v>0</v>
      </c>
      <c r="F80" s="94">
        <f>'[1]8'!D$1047</f>
        <v>0</v>
      </c>
      <c r="G80" s="94">
        <f>'[1]8'!E$1047</f>
        <v>0</v>
      </c>
      <c r="H80" s="95">
        <f>'[1]8'!F$1047</f>
        <v>0</v>
      </c>
      <c r="I80" s="94">
        <f>'[1]8'!G$1047</f>
        <v>0</v>
      </c>
      <c r="J80" s="96">
        <f>'[1]8'!H$1047</f>
        <v>0</v>
      </c>
      <c r="K80" s="94">
        <f>'[1]8'!P$1047</f>
        <v>0</v>
      </c>
      <c r="L80" s="94">
        <f>'[1]8'!Y$1047</f>
        <v>0</v>
      </c>
      <c r="M80" s="94">
        <f>'[1]8'!AA$1047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'[1]8'!C$1049</f>
        <v>0</v>
      </c>
      <c r="F82" s="88">
        <f>'[1]8'!D$1049</f>
        <v>0</v>
      </c>
      <c r="G82" s="88">
        <f>'[1]8'!E$1049</f>
        <v>0</v>
      </c>
      <c r="H82" s="89">
        <f>'[1]8'!F$1049</f>
        <v>0</v>
      </c>
      <c r="I82" s="88">
        <f>'[1]8'!G$1049</f>
        <v>0</v>
      </c>
      <c r="J82" s="90">
        <f>'[1]8'!H$1049</f>
        <v>0</v>
      </c>
      <c r="K82" s="88">
        <f>'[1]8'!P$1049</f>
        <v>0</v>
      </c>
      <c r="L82" s="88">
        <f>'[1]8'!Y$1049</f>
        <v>0</v>
      </c>
      <c r="M82" s="88">
        <f>'[1]8'!AA$1049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'[1]8'!C$1050</f>
        <v>0</v>
      </c>
      <c r="F83" s="94">
        <f>'[1]8'!D$1050</f>
        <v>0</v>
      </c>
      <c r="G83" s="94">
        <f>'[1]8'!E$1050</f>
        <v>0</v>
      </c>
      <c r="H83" s="95">
        <f>'[1]8'!F$1050</f>
        <v>0</v>
      </c>
      <c r="I83" s="94">
        <f>'[1]8'!G$1050</f>
        <v>0</v>
      </c>
      <c r="J83" s="96">
        <f>'[1]8'!H$1050</f>
        <v>0</v>
      </c>
      <c r="K83" s="94">
        <f>'[1]8'!P$1050</f>
        <v>0</v>
      </c>
      <c r="L83" s="94">
        <f>'[1]8'!Y$1050</f>
        <v>0</v>
      </c>
      <c r="M83" s="94">
        <f>'[1]8'!AA$1050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'[1]8'!C$1051</f>
        <v>0</v>
      </c>
      <c r="F84" s="101">
        <f>'[1]8'!D$1051</f>
        <v>0</v>
      </c>
      <c r="G84" s="101">
        <f>'[1]8'!E$1051</f>
        <v>0</v>
      </c>
      <c r="H84" s="102">
        <f>'[1]8'!F$1051</f>
        <v>0</v>
      </c>
      <c r="I84" s="101">
        <f>'[1]8'!G$1051</f>
        <v>0</v>
      </c>
      <c r="J84" s="103">
        <f>'[1]8'!H$1051</f>
        <v>0</v>
      </c>
      <c r="K84" s="101">
        <f>'[1]8'!P$1051</f>
        <v>0</v>
      </c>
      <c r="L84" s="101">
        <f>'[1]8'!Y$1051</f>
        <v>0</v>
      </c>
      <c r="M84" s="101">
        <f>'[1]8'!AA$1051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'[1]8'!C$1052</f>
        <v>0</v>
      </c>
      <c r="F85" s="101">
        <f>'[1]8'!D$1052</f>
        <v>0</v>
      </c>
      <c r="G85" s="101">
        <f>'[1]8'!E$1052</f>
        <v>0</v>
      </c>
      <c r="H85" s="102">
        <f>'[1]8'!F$1052</f>
        <v>0</v>
      </c>
      <c r="I85" s="101">
        <f>'[1]8'!G$1052</f>
        <v>0</v>
      </c>
      <c r="J85" s="103">
        <f>'[1]8'!H$1052</f>
        <v>0</v>
      </c>
      <c r="K85" s="101">
        <f>'[1]8'!P$1052</f>
        <v>0</v>
      </c>
      <c r="L85" s="101">
        <f>'[1]8'!Y$1052</f>
        <v>0</v>
      </c>
      <c r="M85" s="101">
        <f>'[1]8'!AA$1052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'[1]8'!C$1053</f>
        <v>0</v>
      </c>
      <c r="F86" s="101">
        <f>'[1]8'!D$1053</f>
        <v>0</v>
      </c>
      <c r="G86" s="101">
        <f>'[1]8'!E$1053</f>
        <v>0</v>
      </c>
      <c r="H86" s="102">
        <f>'[1]8'!F$1053</f>
        <v>0</v>
      </c>
      <c r="I86" s="101">
        <f>'[1]8'!G$1053</f>
        <v>0</v>
      </c>
      <c r="J86" s="103">
        <f>'[1]8'!H$1053</f>
        <v>0</v>
      </c>
      <c r="K86" s="101">
        <f>'[1]8'!P$1053</f>
        <v>0</v>
      </c>
      <c r="L86" s="101">
        <f>'[1]8'!Y$1053</f>
        <v>0</v>
      </c>
      <c r="M86" s="101">
        <f>'[1]8'!AA$1053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'[1]8'!C$1054</f>
        <v>0</v>
      </c>
      <c r="F87" s="101">
        <f>'[1]8'!D$1054</f>
        <v>0</v>
      </c>
      <c r="G87" s="101">
        <f>'[1]8'!E$1054</f>
        <v>0</v>
      </c>
      <c r="H87" s="102">
        <f>'[1]8'!F$1054</f>
        <v>0</v>
      </c>
      <c r="I87" s="101">
        <f>'[1]8'!G$1054</f>
        <v>0</v>
      </c>
      <c r="J87" s="103">
        <f>'[1]8'!H$1054</f>
        <v>0</v>
      </c>
      <c r="K87" s="101">
        <f>'[1]8'!P$1054</f>
        <v>0</v>
      </c>
      <c r="L87" s="101">
        <f>'[1]8'!Y$1054</f>
        <v>0</v>
      </c>
      <c r="M87" s="101">
        <f>'[1]8'!AA$1054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'[1]8'!C$1055</f>
        <v>0</v>
      </c>
      <c r="F88" s="101">
        <f>'[1]8'!D$1055</f>
        <v>0</v>
      </c>
      <c r="G88" s="101">
        <f>'[1]8'!E$1055</f>
        <v>0</v>
      </c>
      <c r="H88" s="102">
        <f>'[1]8'!F$1055</f>
        <v>0</v>
      </c>
      <c r="I88" s="101">
        <f>'[1]8'!G$1055</f>
        <v>0</v>
      </c>
      <c r="J88" s="103">
        <f>'[1]8'!H$1055</f>
        <v>0</v>
      </c>
      <c r="K88" s="101">
        <f>'[1]8'!P$1055</f>
        <v>0</v>
      </c>
      <c r="L88" s="101">
        <f>'[1]8'!Y$1055</f>
        <v>0</v>
      </c>
      <c r="M88" s="101">
        <f>'[1]8'!AA$1055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'[1]8'!C$1056</f>
        <v>0</v>
      </c>
      <c r="F90" s="74">
        <f>'[1]8'!D$1056</f>
        <v>0</v>
      </c>
      <c r="G90" s="74">
        <f>'[1]8'!E$1056</f>
        <v>0</v>
      </c>
      <c r="H90" s="75">
        <f>'[1]8'!F$1056</f>
        <v>0</v>
      </c>
      <c r="I90" s="74">
        <f>'[1]8'!G$1056</f>
        <v>0</v>
      </c>
      <c r="J90" s="76">
        <f>'[1]8'!H$1056</f>
        <v>0</v>
      </c>
      <c r="K90" s="74">
        <f>'[1]8'!P$1056</f>
        <v>0</v>
      </c>
      <c r="L90" s="74">
        <f>'[1]8'!Y$1056</f>
        <v>0</v>
      </c>
      <c r="M90" s="74">
        <f>'[1]8'!AA$1056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'[1]8'!$B$15)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'[1]8'!C$1126</f>
        <v>0</v>
      </c>
      <c r="F6" s="88">
        <f>'[1]8'!D$1126</f>
        <v>0</v>
      </c>
      <c r="G6" s="88">
        <f>'[1]8'!E$1126</f>
        <v>0</v>
      </c>
      <c r="H6" s="89">
        <f>'[1]8'!F$1126</f>
        <v>0</v>
      </c>
      <c r="I6" s="88">
        <f>'[1]8'!G$1126</f>
        <v>0</v>
      </c>
      <c r="J6" s="90">
        <f>'[1]8'!H$1126</f>
        <v>0</v>
      </c>
      <c r="K6" s="88">
        <f>'[1]8'!P$1126</f>
        <v>0</v>
      </c>
      <c r="L6" s="88">
        <f>'[1]8'!Y$1126</f>
        <v>0</v>
      </c>
      <c r="M6" s="88">
        <f>'[1]8'!AA$1126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'[1]8'!C$1127</f>
        <v>0</v>
      </c>
      <c r="F7" s="94">
        <f>'[1]8'!D$1127</f>
        <v>0</v>
      </c>
      <c r="G7" s="94">
        <f>'[1]8'!E$1127</f>
        <v>0</v>
      </c>
      <c r="H7" s="95">
        <f>'[1]8'!F$1127</f>
        <v>0</v>
      </c>
      <c r="I7" s="94">
        <f>'[1]8'!G$1127</f>
        <v>0</v>
      </c>
      <c r="J7" s="96">
        <f>'[1]8'!H$1127</f>
        <v>0</v>
      </c>
      <c r="K7" s="94">
        <f>'[1]8'!P$1127</f>
        <v>0</v>
      </c>
      <c r="L7" s="94">
        <f>'[1]8'!Y$1127</f>
        <v>0</v>
      </c>
      <c r="M7" s="94">
        <f>'[1]8'!AA$1127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'[1]8'!C$1129</f>
        <v>0</v>
      </c>
      <c r="F9" s="88">
        <f>'[1]8'!D$1129</f>
        <v>0</v>
      </c>
      <c r="G9" s="88">
        <f>'[1]8'!E$1129</f>
        <v>0</v>
      </c>
      <c r="H9" s="89">
        <f>'[1]8'!F$1129</f>
        <v>0</v>
      </c>
      <c r="I9" s="88">
        <f>'[1]8'!G$1129</f>
        <v>0</v>
      </c>
      <c r="J9" s="90">
        <f>'[1]8'!H$1129</f>
        <v>0</v>
      </c>
      <c r="K9" s="88">
        <f>'[1]8'!P$1129</f>
        <v>0</v>
      </c>
      <c r="L9" s="88">
        <f>'[1]8'!Y$1129</f>
        <v>0</v>
      </c>
      <c r="M9" s="88">
        <f>'[1]8'!AA$1129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'[1]8'!C$1130</f>
        <v>0</v>
      </c>
      <c r="F10" s="101">
        <f>'[1]8'!D$1130</f>
        <v>0</v>
      </c>
      <c r="G10" s="101">
        <f>'[1]8'!E$1130</f>
        <v>0</v>
      </c>
      <c r="H10" s="102">
        <f>'[1]8'!F$1130</f>
        <v>0</v>
      </c>
      <c r="I10" s="101">
        <f>'[1]8'!G$1130</f>
        <v>0</v>
      </c>
      <c r="J10" s="103">
        <f>'[1]8'!H$1130</f>
        <v>0</v>
      </c>
      <c r="K10" s="101">
        <f>'[1]8'!P$1130</f>
        <v>0</v>
      </c>
      <c r="L10" s="101">
        <f>'[1]8'!Y$1130</f>
        <v>0</v>
      </c>
      <c r="M10" s="101">
        <f>'[1]8'!AA$1130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'[1]8'!C$1131</f>
        <v>0</v>
      </c>
      <c r="F11" s="101">
        <f>'[1]8'!D$1131</f>
        <v>0</v>
      </c>
      <c r="G11" s="101">
        <f>'[1]8'!E$1131</f>
        <v>0</v>
      </c>
      <c r="H11" s="102">
        <f>'[1]8'!F$1131</f>
        <v>0</v>
      </c>
      <c r="I11" s="101">
        <f>'[1]8'!G$1131</f>
        <v>0</v>
      </c>
      <c r="J11" s="103">
        <f>'[1]8'!H$1131</f>
        <v>0</v>
      </c>
      <c r="K11" s="101">
        <f>'[1]8'!P$1131</f>
        <v>0</v>
      </c>
      <c r="L11" s="101">
        <f>'[1]8'!Y$1131</f>
        <v>0</v>
      </c>
      <c r="M11" s="101">
        <f>'[1]8'!AA$1131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'[1]8'!C$1132</f>
        <v>0</v>
      </c>
      <c r="F12" s="101">
        <f>'[1]8'!D$1132</f>
        <v>0</v>
      </c>
      <c r="G12" s="101">
        <f>'[1]8'!E$1132</f>
        <v>0</v>
      </c>
      <c r="H12" s="102">
        <f>'[1]8'!F$1132</f>
        <v>0</v>
      </c>
      <c r="I12" s="101">
        <f>'[1]8'!G$1132</f>
        <v>0</v>
      </c>
      <c r="J12" s="103">
        <f>'[1]8'!H$1132</f>
        <v>0</v>
      </c>
      <c r="K12" s="101">
        <f>'[1]8'!P$1132</f>
        <v>0</v>
      </c>
      <c r="L12" s="101">
        <f>'[1]8'!Y$1132</f>
        <v>0</v>
      </c>
      <c r="M12" s="101">
        <f>'[1]8'!AA$1132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'[1]8'!C$1133</f>
        <v>0</v>
      </c>
      <c r="F13" s="101">
        <f>'[1]8'!D$1133</f>
        <v>0</v>
      </c>
      <c r="G13" s="101">
        <f>'[1]8'!E$1133</f>
        <v>0</v>
      </c>
      <c r="H13" s="102">
        <f>'[1]8'!F$1133</f>
        <v>0</v>
      </c>
      <c r="I13" s="101">
        <f>'[1]8'!G$1133</f>
        <v>0</v>
      </c>
      <c r="J13" s="103">
        <f>'[1]8'!H$1133</f>
        <v>0</v>
      </c>
      <c r="K13" s="101">
        <f>'[1]8'!P$1133</f>
        <v>0</v>
      </c>
      <c r="L13" s="101">
        <f>'[1]8'!Y$1133</f>
        <v>0</v>
      </c>
      <c r="M13" s="101">
        <f>'[1]8'!AA$1133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'[1]8'!C$1134</f>
        <v>0</v>
      </c>
      <c r="F14" s="101">
        <f>'[1]8'!D$1134</f>
        <v>0</v>
      </c>
      <c r="G14" s="101">
        <f>'[1]8'!E$1134</f>
        <v>0</v>
      </c>
      <c r="H14" s="102">
        <f>'[1]8'!F$1134</f>
        <v>0</v>
      </c>
      <c r="I14" s="101">
        <f>'[1]8'!G$1134</f>
        <v>0</v>
      </c>
      <c r="J14" s="103">
        <f>'[1]8'!H$1134</f>
        <v>0</v>
      </c>
      <c r="K14" s="101">
        <f>'[1]8'!P$1134</f>
        <v>0</v>
      </c>
      <c r="L14" s="101">
        <f>'[1]8'!Y$1134</f>
        <v>0</v>
      </c>
      <c r="M14" s="101">
        <f>'[1]8'!AA$1134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'[1]8'!C$1135</f>
        <v>0</v>
      </c>
      <c r="F15" s="101">
        <f>'[1]8'!D$1135</f>
        <v>0</v>
      </c>
      <c r="G15" s="101">
        <f>'[1]8'!E$1135</f>
        <v>0</v>
      </c>
      <c r="H15" s="102">
        <f>'[1]8'!F$1135</f>
        <v>0</v>
      </c>
      <c r="I15" s="101">
        <f>'[1]8'!G$1135</f>
        <v>0</v>
      </c>
      <c r="J15" s="103">
        <f>'[1]8'!H$1135</f>
        <v>0</v>
      </c>
      <c r="K15" s="101">
        <f>'[1]8'!P$1135</f>
        <v>0</v>
      </c>
      <c r="L15" s="101">
        <f>'[1]8'!Y$1135</f>
        <v>0</v>
      </c>
      <c r="M15" s="101">
        <f>'[1]8'!AA$1135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'[1]8'!C$1136</f>
        <v>0</v>
      </c>
      <c r="F16" s="101">
        <f>'[1]8'!D$1136</f>
        <v>0</v>
      </c>
      <c r="G16" s="101">
        <f>'[1]8'!E$1136</f>
        <v>0</v>
      </c>
      <c r="H16" s="102">
        <f>'[1]8'!F$1136</f>
        <v>0</v>
      </c>
      <c r="I16" s="101">
        <f>'[1]8'!G$1136</f>
        <v>0</v>
      </c>
      <c r="J16" s="103">
        <f>'[1]8'!H$1136</f>
        <v>0</v>
      </c>
      <c r="K16" s="101">
        <f>'[1]8'!P$1136</f>
        <v>0</v>
      </c>
      <c r="L16" s="101">
        <f>'[1]8'!Y$1136</f>
        <v>0</v>
      </c>
      <c r="M16" s="101">
        <f>'[1]8'!AA$1136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'[1]8'!C$1137</f>
        <v>0</v>
      </c>
      <c r="F17" s="101">
        <f>'[1]8'!D$1137</f>
        <v>0</v>
      </c>
      <c r="G17" s="101">
        <f>'[1]8'!E$1137</f>
        <v>0</v>
      </c>
      <c r="H17" s="102">
        <f>'[1]8'!F$1137</f>
        <v>0</v>
      </c>
      <c r="I17" s="101">
        <f>'[1]8'!G$1137</f>
        <v>0</v>
      </c>
      <c r="J17" s="103">
        <f>'[1]8'!H$1137</f>
        <v>0</v>
      </c>
      <c r="K17" s="101">
        <f>'[1]8'!P$1137</f>
        <v>0</v>
      </c>
      <c r="L17" s="101">
        <f>'[1]8'!Y$1137</f>
        <v>0</v>
      </c>
      <c r="M17" s="101">
        <f>'[1]8'!AA$1137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'[1]8'!C$1138</f>
        <v>0</v>
      </c>
      <c r="F18" s="101">
        <f>'[1]8'!D$1138</f>
        <v>0</v>
      </c>
      <c r="G18" s="101">
        <f>'[1]8'!E$1138</f>
        <v>0</v>
      </c>
      <c r="H18" s="102">
        <f>'[1]8'!F$1138</f>
        <v>0</v>
      </c>
      <c r="I18" s="101">
        <f>'[1]8'!G$1138</f>
        <v>0</v>
      </c>
      <c r="J18" s="103">
        <f>'[1]8'!H$1138</f>
        <v>0</v>
      </c>
      <c r="K18" s="101">
        <f>'[1]8'!P$1138</f>
        <v>0</v>
      </c>
      <c r="L18" s="101">
        <f>'[1]8'!Y$1138</f>
        <v>0</v>
      </c>
      <c r="M18" s="101">
        <f>'[1]8'!AA$1138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'[1]8'!C$1139</f>
        <v>0</v>
      </c>
      <c r="F19" s="101">
        <f>'[1]8'!D$1139</f>
        <v>0</v>
      </c>
      <c r="G19" s="101">
        <f>'[1]8'!E$1139</f>
        <v>0</v>
      </c>
      <c r="H19" s="102">
        <f>'[1]8'!F$1139</f>
        <v>0</v>
      </c>
      <c r="I19" s="101">
        <f>'[1]8'!G$1139</f>
        <v>0</v>
      </c>
      <c r="J19" s="103">
        <f>'[1]8'!H$1139</f>
        <v>0</v>
      </c>
      <c r="K19" s="101">
        <f>'[1]8'!P$1139</f>
        <v>0</v>
      </c>
      <c r="L19" s="101">
        <f>'[1]8'!Y$1139</f>
        <v>0</v>
      </c>
      <c r="M19" s="101">
        <f>'[1]8'!AA$1139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'[1]8'!C$1140</f>
        <v>0</v>
      </c>
      <c r="F20" s="101">
        <f>'[1]8'!D$1140</f>
        <v>0</v>
      </c>
      <c r="G20" s="101">
        <f>'[1]8'!E$1140</f>
        <v>0</v>
      </c>
      <c r="H20" s="102">
        <f>'[1]8'!F$1140</f>
        <v>0</v>
      </c>
      <c r="I20" s="101">
        <f>'[1]8'!G$1140</f>
        <v>0</v>
      </c>
      <c r="J20" s="103">
        <f>'[1]8'!H$1140</f>
        <v>0</v>
      </c>
      <c r="K20" s="101">
        <f>'[1]8'!P$1140</f>
        <v>0</v>
      </c>
      <c r="L20" s="101">
        <f>'[1]8'!Y$1140</f>
        <v>0</v>
      </c>
      <c r="M20" s="101">
        <f>'[1]8'!AA$1140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'[1]8'!C$1141</f>
        <v>0</v>
      </c>
      <c r="F21" s="101">
        <f>'[1]8'!D$1141</f>
        <v>0</v>
      </c>
      <c r="G21" s="101">
        <f>'[1]8'!E$1141</f>
        <v>0</v>
      </c>
      <c r="H21" s="102">
        <f>'[1]8'!F$1141</f>
        <v>0</v>
      </c>
      <c r="I21" s="101">
        <f>'[1]8'!G$1141</f>
        <v>0</v>
      </c>
      <c r="J21" s="103">
        <f>'[1]8'!H$1141</f>
        <v>0</v>
      </c>
      <c r="K21" s="101">
        <f>'[1]8'!P$1141</f>
        <v>0</v>
      </c>
      <c r="L21" s="101">
        <f>'[1]8'!Y$1141</f>
        <v>0</v>
      </c>
      <c r="M21" s="101">
        <f>'[1]8'!AA$1141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'[1]8'!C$1142</f>
        <v>0</v>
      </c>
      <c r="F22" s="101">
        <f>'[1]8'!D$1142</f>
        <v>0</v>
      </c>
      <c r="G22" s="101">
        <f>'[1]8'!E$1142</f>
        <v>0</v>
      </c>
      <c r="H22" s="102">
        <f>'[1]8'!F$1142</f>
        <v>0</v>
      </c>
      <c r="I22" s="101">
        <f>'[1]8'!G$1142</f>
        <v>0</v>
      </c>
      <c r="J22" s="103">
        <f>'[1]8'!H$1142</f>
        <v>0</v>
      </c>
      <c r="K22" s="101">
        <f>'[1]8'!P$1142</f>
        <v>0</v>
      </c>
      <c r="L22" s="101">
        <f>'[1]8'!Y$1142</f>
        <v>0</v>
      </c>
      <c r="M22" s="101">
        <f>'[1]8'!AA$1142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'[1]8'!C$1143</f>
        <v>0</v>
      </c>
      <c r="F23" s="101">
        <f>'[1]8'!D$1143</f>
        <v>0</v>
      </c>
      <c r="G23" s="101">
        <f>'[1]8'!E$1143</f>
        <v>0</v>
      </c>
      <c r="H23" s="102">
        <f>'[1]8'!F$1143</f>
        <v>0</v>
      </c>
      <c r="I23" s="101">
        <f>'[1]8'!G$1143</f>
        <v>0</v>
      </c>
      <c r="J23" s="103">
        <f>'[1]8'!H$1143</f>
        <v>0</v>
      </c>
      <c r="K23" s="101">
        <f>'[1]8'!P$1143</f>
        <v>0</v>
      </c>
      <c r="L23" s="101">
        <f>'[1]8'!Y$1143</f>
        <v>0</v>
      </c>
      <c r="M23" s="101">
        <f>'[1]8'!AA$1143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'[1]8'!C$1144</f>
        <v>0</v>
      </c>
      <c r="F24" s="101">
        <f>'[1]8'!D$1144</f>
        <v>0</v>
      </c>
      <c r="G24" s="101">
        <f>'[1]8'!E$1144</f>
        <v>0</v>
      </c>
      <c r="H24" s="102">
        <f>'[1]8'!F$1144</f>
        <v>0</v>
      </c>
      <c r="I24" s="101">
        <f>'[1]8'!G$1144</f>
        <v>0</v>
      </c>
      <c r="J24" s="103">
        <f>'[1]8'!H$1144</f>
        <v>0</v>
      </c>
      <c r="K24" s="101">
        <f>'[1]8'!P$1144</f>
        <v>0</v>
      </c>
      <c r="L24" s="101">
        <f>'[1]8'!Y$1144</f>
        <v>0</v>
      </c>
      <c r="M24" s="101">
        <f>'[1]8'!AA$1144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'[1]8'!C$1145</f>
        <v>0</v>
      </c>
      <c r="F25" s="101">
        <f>'[1]8'!D$1145</f>
        <v>0</v>
      </c>
      <c r="G25" s="101">
        <f>'[1]8'!E$1145</f>
        <v>0</v>
      </c>
      <c r="H25" s="102">
        <f>'[1]8'!F$1145</f>
        <v>0</v>
      </c>
      <c r="I25" s="101">
        <f>'[1]8'!G$1145</f>
        <v>0</v>
      </c>
      <c r="J25" s="103">
        <f>'[1]8'!H$1145</f>
        <v>0</v>
      </c>
      <c r="K25" s="101">
        <f>'[1]8'!P$1145</f>
        <v>0</v>
      </c>
      <c r="L25" s="101">
        <f>'[1]8'!Y$1145</f>
        <v>0</v>
      </c>
      <c r="M25" s="101">
        <f>'[1]8'!AA$1145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'[1]8'!C$1146</f>
        <v>0</v>
      </c>
      <c r="F26" s="101">
        <f>'[1]8'!D$1146</f>
        <v>0</v>
      </c>
      <c r="G26" s="101">
        <f>'[1]8'!E$1146</f>
        <v>0</v>
      </c>
      <c r="H26" s="102">
        <f>'[1]8'!F$1146</f>
        <v>0</v>
      </c>
      <c r="I26" s="101">
        <f>'[1]8'!G$1146</f>
        <v>0</v>
      </c>
      <c r="J26" s="103">
        <f>'[1]8'!H$1146</f>
        <v>0</v>
      </c>
      <c r="K26" s="101">
        <f>'[1]8'!P$1146</f>
        <v>0</v>
      </c>
      <c r="L26" s="101">
        <f>'[1]8'!Y$1146</f>
        <v>0</v>
      </c>
      <c r="M26" s="101">
        <f>'[1]8'!AA$1146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'[1]8'!C$1147</f>
        <v>0</v>
      </c>
      <c r="F27" s="101">
        <f>'[1]8'!D$1147</f>
        <v>0</v>
      </c>
      <c r="G27" s="101">
        <f>'[1]8'!E$1147</f>
        <v>0</v>
      </c>
      <c r="H27" s="102">
        <f>'[1]8'!F$1147</f>
        <v>0</v>
      </c>
      <c r="I27" s="101">
        <f>'[1]8'!G$1147</f>
        <v>0</v>
      </c>
      <c r="J27" s="103">
        <f>'[1]8'!H$1147</f>
        <v>0</v>
      </c>
      <c r="K27" s="101">
        <f>'[1]8'!P$1147</f>
        <v>0</v>
      </c>
      <c r="L27" s="101">
        <f>'[1]8'!Y$1147</f>
        <v>0</v>
      </c>
      <c r="M27" s="101">
        <f>'[1]8'!AA$1147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'[1]8'!C$1148</f>
        <v>0</v>
      </c>
      <c r="F28" s="101">
        <f>'[1]8'!D$1148</f>
        <v>0</v>
      </c>
      <c r="G28" s="101">
        <f>'[1]8'!E$1148</f>
        <v>0</v>
      </c>
      <c r="H28" s="102">
        <f>'[1]8'!F$1148</f>
        <v>0</v>
      </c>
      <c r="I28" s="101">
        <f>'[1]8'!G$1148</f>
        <v>0</v>
      </c>
      <c r="J28" s="103">
        <f>'[1]8'!H$1148</f>
        <v>0</v>
      </c>
      <c r="K28" s="101">
        <f>'[1]8'!P$1148</f>
        <v>0</v>
      </c>
      <c r="L28" s="101">
        <f>'[1]8'!Y$1148</f>
        <v>0</v>
      </c>
      <c r="M28" s="101">
        <f>'[1]8'!AA$1148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'[1]8'!C$1149</f>
        <v>0</v>
      </c>
      <c r="F29" s="101">
        <f>'[1]8'!D$1149</f>
        <v>0</v>
      </c>
      <c r="G29" s="101">
        <f>'[1]8'!E$1149</f>
        <v>0</v>
      </c>
      <c r="H29" s="102">
        <f>'[1]8'!F$1149</f>
        <v>0</v>
      </c>
      <c r="I29" s="101">
        <f>'[1]8'!G$1149</f>
        <v>0</v>
      </c>
      <c r="J29" s="103">
        <f>'[1]8'!H$1149</f>
        <v>0</v>
      </c>
      <c r="K29" s="101">
        <f>'[1]8'!P$1149</f>
        <v>0</v>
      </c>
      <c r="L29" s="101">
        <f>'[1]8'!Y$1149</f>
        <v>0</v>
      </c>
      <c r="M29" s="101">
        <f>'[1]8'!AA$1149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'[1]8'!C$1150</f>
        <v>0</v>
      </c>
      <c r="F30" s="101">
        <f>'[1]8'!D$1150</f>
        <v>0</v>
      </c>
      <c r="G30" s="101">
        <f>'[1]8'!E$1150</f>
        <v>0</v>
      </c>
      <c r="H30" s="102">
        <f>'[1]8'!F$1150</f>
        <v>0</v>
      </c>
      <c r="I30" s="101">
        <f>'[1]8'!G$1150</f>
        <v>0</v>
      </c>
      <c r="J30" s="103">
        <f>'[1]8'!H$1150</f>
        <v>0</v>
      </c>
      <c r="K30" s="101">
        <f>'[1]8'!P$1150</f>
        <v>0</v>
      </c>
      <c r="L30" s="101">
        <f>'[1]8'!Y$1150</f>
        <v>0</v>
      </c>
      <c r="M30" s="101">
        <f>'[1]8'!AA$1150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'[1]8'!C$1151</f>
        <v>0</v>
      </c>
      <c r="F31" s="101">
        <f>'[1]8'!D$1151</f>
        <v>0</v>
      </c>
      <c r="G31" s="101">
        <f>'[1]8'!E$1151</f>
        <v>0</v>
      </c>
      <c r="H31" s="102">
        <f>'[1]8'!F$1151</f>
        <v>0</v>
      </c>
      <c r="I31" s="101">
        <f>'[1]8'!G$1151</f>
        <v>0</v>
      </c>
      <c r="J31" s="103">
        <f>'[1]8'!H$1151</f>
        <v>0</v>
      </c>
      <c r="K31" s="101">
        <f>'[1]8'!P$1151</f>
        <v>0</v>
      </c>
      <c r="L31" s="101">
        <f>'[1]8'!Y$1151</f>
        <v>0</v>
      </c>
      <c r="M31" s="101">
        <f>'[1]8'!AA$1151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'[1]8'!C$1152</f>
        <v>0</v>
      </c>
      <c r="F32" s="101">
        <f>'[1]8'!D$1152</f>
        <v>0</v>
      </c>
      <c r="G32" s="101">
        <f>'[1]8'!E$1152</f>
        <v>0</v>
      </c>
      <c r="H32" s="102">
        <f>'[1]8'!F$1152</f>
        <v>0</v>
      </c>
      <c r="I32" s="101">
        <f>'[1]8'!G$1152</f>
        <v>0</v>
      </c>
      <c r="J32" s="103">
        <f>'[1]8'!H$1152</f>
        <v>0</v>
      </c>
      <c r="K32" s="101">
        <f>'[1]8'!P$1152</f>
        <v>0</v>
      </c>
      <c r="L32" s="101">
        <f>'[1]8'!Y$1152</f>
        <v>0</v>
      </c>
      <c r="M32" s="101">
        <f>'[1]8'!AA$1152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'[1]8'!C$1153</f>
        <v>0</v>
      </c>
      <c r="F33" s="101">
        <f>'[1]8'!D$1153</f>
        <v>0</v>
      </c>
      <c r="G33" s="101">
        <f>'[1]8'!E$1153</f>
        <v>0</v>
      </c>
      <c r="H33" s="102">
        <f>'[1]8'!F$1153</f>
        <v>0</v>
      </c>
      <c r="I33" s="101">
        <f>'[1]8'!G$1153</f>
        <v>0</v>
      </c>
      <c r="J33" s="103">
        <f>'[1]8'!H$1153</f>
        <v>0</v>
      </c>
      <c r="K33" s="101">
        <f>'[1]8'!P$1153</f>
        <v>0</v>
      </c>
      <c r="L33" s="101">
        <f>'[1]8'!Y$1153</f>
        <v>0</v>
      </c>
      <c r="M33" s="101">
        <f>'[1]8'!AA$1153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'[1]8'!C$1154</f>
        <v>0</v>
      </c>
      <c r="F34" s="101">
        <f>'[1]8'!D$1154</f>
        <v>0</v>
      </c>
      <c r="G34" s="101">
        <f>'[1]8'!E$1154</f>
        <v>0</v>
      </c>
      <c r="H34" s="102">
        <f>'[1]8'!F$1154</f>
        <v>0</v>
      </c>
      <c r="I34" s="101">
        <f>'[1]8'!G$1154</f>
        <v>0</v>
      </c>
      <c r="J34" s="103">
        <f>'[1]8'!H$1154</f>
        <v>0</v>
      </c>
      <c r="K34" s="101">
        <f>'[1]8'!P$1154</f>
        <v>0</v>
      </c>
      <c r="L34" s="101">
        <f>'[1]8'!Y$1154</f>
        <v>0</v>
      </c>
      <c r="M34" s="101">
        <f>'[1]8'!AA$1154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'[1]8'!C$1155</f>
        <v>0</v>
      </c>
      <c r="F35" s="101">
        <f>'[1]8'!D$1155</f>
        <v>0</v>
      </c>
      <c r="G35" s="101">
        <f>'[1]8'!E$1155</f>
        <v>0</v>
      </c>
      <c r="H35" s="102">
        <f>'[1]8'!F$1155</f>
        <v>0</v>
      </c>
      <c r="I35" s="101">
        <f>'[1]8'!G$1155</f>
        <v>0</v>
      </c>
      <c r="J35" s="103">
        <f>'[1]8'!H$1155</f>
        <v>0</v>
      </c>
      <c r="K35" s="101">
        <f>'[1]8'!P$1155</f>
        <v>0</v>
      </c>
      <c r="L35" s="101">
        <f>'[1]8'!Y$1155</f>
        <v>0</v>
      </c>
      <c r="M35" s="101">
        <f>'[1]8'!AA$1155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'[1]8'!C$1156</f>
        <v>0</v>
      </c>
      <c r="F36" s="101">
        <f>'[1]8'!D$1156</f>
        <v>0</v>
      </c>
      <c r="G36" s="101">
        <f>'[1]8'!E$1156</f>
        <v>0</v>
      </c>
      <c r="H36" s="102">
        <f>'[1]8'!F$1156</f>
        <v>0</v>
      </c>
      <c r="I36" s="101">
        <f>'[1]8'!G$1156</f>
        <v>0</v>
      </c>
      <c r="J36" s="103">
        <f>'[1]8'!H$1156</f>
        <v>0</v>
      </c>
      <c r="K36" s="101">
        <f>'[1]8'!P$1156</f>
        <v>0</v>
      </c>
      <c r="L36" s="101">
        <f>'[1]8'!Y$1156</f>
        <v>0</v>
      </c>
      <c r="M36" s="101">
        <f>'[1]8'!AA$1156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'[1]8'!C$1157</f>
        <v>0</v>
      </c>
      <c r="F37" s="101">
        <f>'[1]8'!D$1157</f>
        <v>0</v>
      </c>
      <c r="G37" s="101">
        <f>'[1]8'!E$1157</f>
        <v>0</v>
      </c>
      <c r="H37" s="102">
        <f>'[1]8'!F$1157</f>
        <v>0</v>
      </c>
      <c r="I37" s="101">
        <f>'[1]8'!G$1157</f>
        <v>0</v>
      </c>
      <c r="J37" s="103">
        <f>'[1]8'!H$1157</f>
        <v>0</v>
      </c>
      <c r="K37" s="101">
        <f>'[1]8'!P$1157</f>
        <v>0</v>
      </c>
      <c r="L37" s="101">
        <f>'[1]8'!Y$1157</f>
        <v>0</v>
      </c>
      <c r="M37" s="101">
        <f>'[1]8'!AA$1157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'[1]8'!C$1158</f>
        <v>0</v>
      </c>
      <c r="F38" s="101">
        <f>'[1]8'!D$1158</f>
        <v>0</v>
      </c>
      <c r="G38" s="101">
        <f>'[1]8'!E$1158</f>
        <v>0</v>
      </c>
      <c r="H38" s="102">
        <f>'[1]8'!F$1158</f>
        <v>0</v>
      </c>
      <c r="I38" s="101">
        <f>'[1]8'!G$1158</f>
        <v>0</v>
      </c>
      <c r="J38" s="103">
        <f>'[1]8'!H$1158</f>
        <v>0</v>
      </c>
      <c r="K38" s="101">
        <f>'[1]8'!P$1158</f>
        <v>0</v>
      </c>
      <c r="L38" s="101">
        <f>'[1]8'!Y$1158</f>
        <v>0</v>
      </c>
      <c r="M38" s="101">
        <f>'[1]8'!AA$1158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'[1]8'!C$1159</f>
        <v>0</v>
      </c>
      <c r="F39" s="101">
        <f>'[1]8'!D$1159</f>
        <v>0</v>
      </c>
      <c r="G39" s="101">
        <f>'[1]8'!E$1159</f>
        <v>0</v>
      </c>
      <c r="H39" s="102">
        <f>'[1]8'!F$1159</f>
        <v>0</v>
      </c>
      <c r="I39" s="101">
        <f>'[1]8'!G$1159</f>
        <v>0</v>
      </c>
      <c r="J39" s="103">
        <f>'[1]8'!H$1159</f>
        <v>0</v>
      </c>
      <c r="K39" s="101">
        <f>'[1]8'!P$1159</f>
        <v>0</v>
      </c>
      <c r="L39" s="101">
        <f>'[1]8'!Y$1159</f>
        <v>0</v>
      </c>
      <c r="M39" s="101">
        <f>'[1]8'!AA$1159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'[1]8'!C$1160</f>
        <v>0</v>
      </c>
      <c r="F40" s="101">
        <f>'[1]8'!D$1160</f>
        <v>0</v>
      </c>
      <c r="G40" s="101">
        <f>'[1]8'!E$1160</f>
        <v>0</v>
      </c>
      <c r="H40" s="102">
        <f>'[1]8'!F$1160</f>
        <v>0</v>
      </c>
      <c r="I40" s="101">
        <f>'[1]8'!G$1160</f>
        <v>0</v>
      </c>
      <c r="J40" s="103">
        <f>'[1]8'!H$1160</f>
        <v>0</v>
      </c>
      <c r="K40" s="101">
        <f>'[1]8'!P$1160</f>
        <v>0</v>
      </c>
      <c r="L40" s="101">
        <f>'[1]8'!Y$1160</f>
        <v>0</v>
      </c>
      <c r="M40" s="101">
        <f>'[1]8'!AA$1160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'[1]8'!C$1161</f>
        <v>0</v>
      </c>
      <c r="F41" s="101">
        <f>'[1]8'!D$1161</f>
        <v>0</v>
      </c>
      <c r="G41" s="101">
        <f>'[1]8'!E$1161</f>
        <v>0</v>
      </c>
      <c r="H41" s="102">
        <f>'[1]8'!F$1161</f>
        <v>0</v>
      </c>
      <c r="I41" s="101">
        <f>'[1]8'!G$1161</f>
        <v>0</v>
      </c>
      <c r="J41" s="103">
        <f>'[1]8'!H$1161</f>
        <v>0</v>
      </c>
      <c r="K41" s="101">
        <f>'[1]8'!P$1161</f>
        <v>0</v>
      </c>
      <c r="L41" s="101">
        <f>'[1]8'!Y$1161</f>
        <v>0</v>
      </c>
      <c r="M41" s="101">
        <f>'[1]8'!AA$1161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'[1]8'!C$1162</f>
        <v>0</v>
      </c>
      <c r="F42" s="101">
        <f>'[1]8'!D$1162</f>
        <v>0</v>
      </c>
      <c r="G42" s="101">
        <f>'[1]8'!E$1162</f>
        <v>0</v>
      </c>
      <c r="H42" s="102">
        <f>'[1]8'!F$1162</f>
        <v>0</v>
      </c>
      <c r="I42" s="101">
        <f>'[1]8'!G$1162</f>
        <v>0</v>
      </c>
      <c r="J42" s="103">
        <f>'[1]8'!H$1162</f>
        <v>0</v>
      </c>
      <c r="K42" s="101">
        <f>'[1]8'!P$1162</f>
        <v>0</v>
      </c>
      <c r="L42" s="101">
        <f>'[1]8'!Y$1162</f>
        <v>0</v>
      </c>
      <c r="M42" s="101">
        <f>'[1]8'!AA$1162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'[1]8'!C$1163</f>
        <v>0</v>
      </c>
      <c r="F43" s="101">
        <f>'[1]8'!D$1163</f>
        <v>0</v>
      </c>
      <c r="G43" s="101">
        <f>'[1]8'!E$1163</f>
        <v>0</v>
      </c>
      <c r="H43" s="102">
        <f>'[1]8'!F$1163</f>
        <v>0</v>
      </c>
      <c r="I43" s="101">
        <f>'[1]8'!G$1163</f>
        <v>0</v>
      </c>
      <c r="J43" s="103">
        <f>'[1]8'!H$1163</f>
        <v>0</v>
      </c>
      <c r="K43" s="101">
        <f>'[1]8'!P$1163</f>
        <v>0</v>
      </c>
      <c r="L43" s="101">
        <f>'[1]8'!Y$1163</f>
        <v>0</v>
      </c>
      <c r="M43" s="101">
        <f>'[1]8'!AA$1163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'[1]8'!C$1164</f>
        <v>0</v>
      </c>
      <c r="F44" s="101">
        <f>'[1]8'!D$1164</f>
        <v>0</v>
      </c>
      <c r="G44" s="101">
        <f>'[1]8'!E$1164</f>
        <v>0</v>
      </c>
      <c r="H44" s="102">
        <f>'[1]8'!F$1164</f>
        <v>0</v>
      </c>
      <c r="I44" s="101">
        <f>'[1]8'!G$1164</f>
        <v>0</v>
      </c>
      <c r="J44" s="103">
        <f>'[1]8'!H$1164</f>
        <v>0</v>
      </c>
      <c r="K44" s="101">
        <f>'[1]8'!P$1164</f>
        <v>0</v>
      </c>
      <c r="L44" s="101">
        <f>'[1]8'!Y$1164</f>
        <v>0</v>
      </c>
      <c r="M44" s="101">
        <f>'[1]8'!AA$1164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'[1]8'!C$1165</f>
        <v>0</v>
      </c>
      <c r="F45" s="101">
        <f>'[1]8'!D$1165</f>
        <v>0</v>
      </c>
      <c r="G45" s="101">
        <f>'[1]8'!E$1165</f>
        <v>0</v>
      </c>
      <c r="H45" s="102">
        <f>'[1]8'!F$1165</f>
        <v>0</v>
      </c>
      <c r="I45" s="101">
        <f>'[1]8'!G$1165</f>
        <v>0</v>
      </c>
      <c r="J45" s="103">
        <f>'[1]8'!H$1165</f>
        <v>0</v>
      </c>
      <c r="K45" s="101">
        <f>'[1]8'!P$1165</f>
        <v>0</v>
      </c>
      <c r="L45" s="101">
        <f>'[1]8'!Y$1165</f>
        <v>0</v>
      </c>
      <c r="M45" s="101">
        <f>'[1]8'!AA$1165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'[1]8'!C$1166</f>
        <v>0</v>
      </c>
      <c r="F46" s="94">
        <f>'[1]8'!D$1166</f>
        <v>0</v>
      </c>
      <c r="G46" s="94">
        <f>'[1]8'!E$1166</f>
        <v>0</v>
      </c>
      <c r="H46" s="95">
        <f>'[1]8'!F$1166</f>
        <v>0</v>
      </c>
      <c r="I46" s="94">
        <f>'[1]8'!G$1166</f>
        <v>0</v>
      </c>
      <c r="J46" s="96">
        <f>'[1]8'!H$1166</f>
        <v>0</v>
      </c>
      <c r="K46" s="94">
        <f>'[1]8'!P$1166</f>
        <v>0</v>
      </c>
      <c r="L46" s="94">
        <f>'[1]8'!Y$1166</f>
        <v>0</v>
      </c>
      <c r="M46" s="94">
        <f>'[1]8'!AA$1166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'[1]8'!C$1168</f>
        <v>0</v>
      </c>
      <c r="F48" s="88">
        <f>'[1]8'!D$1168</f>
        <v>0</v>
      </c>
      <c r="G48" s="88">
        <f>'[1]8'!E$1168</f>
        <v>0</v>
      </c>
      <c r="H48" s="89">
        <f>'[1]8'!F$1168</f>
        <v>0</v>
      </c>
      <c r="I48" s="88">
        <f>'[1]8'!G$1168</f>
        <v>0</v>
      </c>
      <c r="J48" s="90">
        <f>'[1]8'!H$1168</f>
        <v>0</v>
      </c>
      <c r="K48" s="88">
        <f>'[1]8'!P$1168</f>
        <v>0</v>
      </c>
      <c r="L48" s="88">
        <f>'[1]8'!Y$1168</f>
        <v>0</v>
      </c>
      <c r="M48" s="88">
        <f>'[1]8'!AA$1168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'[1]8'!C$1169</f>
        <v>0</v>
      </c>
      <c r="F49" s="94">
        <f>'[1]8'!D$1169</f>
        <v>0</v>
      </c>
      <c r="G49" s="94">
        <f>'[1]8'!E$1169</f>
        <v>0</v>
      </c>
      <c r="H49" s="95">
        <f>'[1]8'!F$1169</f>
        <v>0</v>
      </c>
      <c r="I49" s="94">
        <f>'[1]8'!G$1169</f>
        <v>0</v>
      </c>
      <c r="J49" s="96">
        <f>'[1]8'!H$1169</f>
        <v>0</v>
      </c>
      <c r="K49" s="94">
        <f>'[1]8'!P$1169</f>
        <v>0</v>
      </c>
      <c r="L49" s="94">
        <f>'[1]8'!Y$1169</f>
        <v>0</v>
      </c>
      <c r="M49" s="94">
        <f>'[1]8'!AA$1169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'[1]8'!C$1173</f>
        <v>0</v>
      </c>
      <c r="F54" s="88">
        <f>'[1]8'!D$1173</f>
        <v>0</v>
      </c>
      <c r="G54" s="88">
        <f>'[1]8'!E$1173</f>
        <v>0</v>
      </c>
      <c r="H54" s="89">
        <f>'[1]8'!F$1173</f>
        <v>0</v>
      </c>
      <c r="I54" s="88">
        <f>'[1]8'!G$1173</f>
        <v>0</v>
      </c>
      <c r="J54" s="90">
        <f>'[1]8'!H$1173</f>
        <v>0</v>
      </c>
      <c r="K54" s="88">
        <f>'[1]8'!P$1173</f>
        <v>0</v>
      </c>
      <c r="L54" s="88">
        <f>'[1]8'!Y$1173</f>
        <v>0</v>
      </c>
      <c r="M54" s="88">
        <f>'[1]8'!AA$1173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'[1]8'!C$1174</f>
        <v>0</v>
      </c>
      <c r="F55" s="94">
        <f>'[1]8'!D$1174</f>
        <v>0</v>
      </c>
      <c r="G55" s="94">
        <f>'[1]8'!E$1174</f>
        <v>0</v>
      </c>
      <c r="H55" s="95">
        <f>'[1]8'!F$1174</f>
        <v>0</v>
      </c>
      <c r="I55" s="94">
        <f>'[1]8'!G$1174</f>
        <v>0</v>
      </c>
      <c r="J55" s="96">
        <f>'[1]8'!H$1174</f>
        <v>0</v>
      </c>
      <c r="K55" s="94">
        <f>'[1]8'!P$1174</f>
        <v>0</v>
      </c>
      <c r="L55" s="94">
        <f>'[1]8'!Y$1174</f>
        <v>0</v>
      </c>
      <c r="M55" s="94">
        <f>'[1]8'!AA$1174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'[1]8'!C$1176</f>
        <v>0</v>
      </c>
      <c r="F57" s="88">
        <f>'[1]8'!D$1176</f>
        <v>0</v>
      </c>
      <c r="G57" s="88">
        <f>'[1]8'!E$1176</f>
        <v>0</v>
      </c>
      <c r="H57" s="89">
        <f>'[1]8'!F$1176</f>
        <v>0</v>
      </c>
      <c r="I57" s="88">
        <f>'[1]8'!G$1176</f>
        <v>0</v>
      </c>
      <c r="J57" s="90">
        <f>'[1]8'!H$1176</f>
        <v>0</v>
      </c>
      <c r="K57" s="88">
        <f>'[1]8'!P$1176</f>
        <v>0</v>
      </c>
      <c r="L57" s="88">
        <f>'[1]8'!Y$1176</f>
        <v>0</v>
      </c>
      <c r="M57" s="88">
        <f>'[1]8'!AA$1176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'[1]8'!C$1177</f>
        <v>0</v>
      </c>
      <c r="F58" s="94">
        <f>'[1]8'!D$1177</f>
        <v>0</v>
      </c>
      <c r="G58" s="94">
        <f>'[1]8'!E$1177</f>
        <v>0</v>
      </c>
      <c r="H58" s="95">
        <f>'[1]8'!F$1177</f>
        <v>0</v>
      </c>
      <c r="I58" s="94">
        <f>'[1]8'!G$1177</f>
        <v>0</v>
      </c>
      <c r="J58" s="96">
        <f>'[1]8'!H$1177</f>
        <v>0</v>
      </c>
      <c r="K58" s="94">
        <f>'[1]8'!P$1177</f>
        <v>0</v>
      </c>
      <c r="L58" s="94">
        <f>'[1]8'!Y$1177</f>
        <v>0</v>
      </c>
      <c r="M58" s="94">
        <f>'[1]8'!AA$1177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'[1]8'!C$1179</f>
        <v>0</v>
      </c>
      <c r="F60" s="88">
        <f>'[1]8'!D$1179</f>
        <v>0</v>
      </c>
      <c r="G60" s="88">
        <f>'[1]8'!E$1179</f>
        <v>0</v>
      </c>
      <c r="H60" s="89">
        <f>'[1]8'!F$1179</f>
        <v>0</v>
      </c>
      <c r="I60" s="88">
        <f>'[1]8'!G$1179</f>
        <v>0</v>
      </c>
      <c r="J60" s="90">
        <f>'[1]8'!H$1179</f>
        <v>0</v>
      </c>
      <c r="K60" s="88">
        <f>'[1]8'!P$1179</f>
        <v>0</v>
      </c>
      <c r="L60" s="88">
        <f>'[1]8'!Y$1179</f>
        <v>0</v>
      </c>
      <c r="M60" s="88">
        <f>'[1]8'!AA$1179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'[1]8'!C$1180</f>
        <v>0</v>
      </c>
      <c r="F61" s="94">
        <f>'[1]8'!D$1180</f>
        <v>0</v>
      </c>
      <c r="G61" s="94">
        <f>'[1]8'!E$1180</f>
        <v>0</v>
      </c>
      <c r="H61" s="95">
        <f>'[1]8'!F$1180</f>
        <v>0</v>
      </c>
      <c r="I61" s="94">
        <f>'[1]8'!G$1180</f>
        <v>0</v>
      </c>
      <c r="J61" s="96">
        <f>'[1]8'!H$1180</f>
        <v>0</v>
      </c>
      <c r="K61" s="94">
        <f>'[1]8'!P$1180</f>
        <v>0</v>
      </c>
      <c r="L61" s="94">
        <f>'[1]8'!Y$1180</f>
        <v>0</v>
      </c>
      <c r="M61" s="94">
        <f>'[1]8'!AA$1180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'[1]8'!C$1181</f>
        <v>0</v>
      </c>
      <c r="F62" s="101">
        <f>'[1]8'!D$1181</f>
        <v>0</v>
      </c>
      <c r="G62" s="101">
        <f>'[1]8'!E$1181</f>
        <v>0</v>
      </c>
      <c r="H62" s="102">
        <f>'[1]8'!F$1181</f>
        <v>0</v>
      </c>
      <c r="I62" s="101">
        <f>'[1]8'!G$1181</f>
        <v>0</v>
      </c>
      <c r="J62" s="103">
        <f>'[1]8'!H$1181</f>
        <v>0</v>
      </c>
      <c r="K62" s="101">
        <f>'[1]8'!P$1181</f>
        <v>0</v>
      </c>
      <c r="L62" s="101">
        <f>'[1]8'!Y$1181</f>
        <v>0</v>
      </c>
      <c r="M62" s="101">
        <f>'[1]8'!AA$1181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'[1]8'!C$1182</f>
        <v>0</v>
      </c>
      <c r="F63" s="101">
        <f>'[1]8'!D$1182</f>
        <v>0</v>
      </c>
      <c r="G63" s="101">
        <f>'[1]8'!E$1182</f>
        <v>0</v>
      </c>
      <c r="H63" s="102">
        <f>'[1]8'!F$1182</f>
        <v>0</v>
      </c>
      <c r="I63" s="101">
        <f>'[1]8'!G$1182</f>
        <v>0</v>
      </c>
      <c r="J63" s="103">
        <f>'[1]8'!H$1182</f>
        <v>0</v>
      </c>
      <c r="K63" s="101">
        <f>'[1]8'!P$1182</f>
        <v>0</v>
      </c>
      <c r="L63" s="101">
        <f>'[1]8'!Y$1182</f>
        <v>0</v>
      </c>
      <c r="M63" s="101">
        <f>'[1]8'!AA$1182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'[1]8'!C$1185</f>
        <v>0</v>
      </c>
      <c r="F66" s="88">
        <f>'[1]8'!D$1185</f>
        <v>0</v>
      </c>
      <c r="G66" s="88">
        <f>'[1]8'!E$1185</f>
        <v>0</v>
      </c>
      <c r="H66" s="89">
        <f>'[1]8'!F$1185</f>
        <v>0</v>
      </c>
      <c r="I66" s="88">
        <f>'[1]8'!G$1185</f>
        <v>0</v>
      </c>
      <c r="J66" s="90">
        <f>'[1]8'!H$1185</f>
        <v>0</v>
      </c>
      <c r="K66" s="88">
        <f>'[1]8'!P$1185</f>
        <v>0</v>
      </c>
      <c r="L66" s="88">
        <f>'[1]8'!Y$1185</f>
        <v>0</v>
      </c>
      <c r="M66" s="90">
        <f>'[1]8'!AA$1185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'[1]8'!C$1186</f>
        <v>0</v>
      </c>
      <c r="F67" s="94">
        <f>'[1]8'!D$1186</f>
        <v>0</v>
      </c>
      <c r="G67" s="94">
        <f>'[1]8'!E$1186</f>
        <v>0</v>
      </c>
      <c r="H67" s="95">
        <f>'[1]8'!F$1186</f>
        <v>0</v>
      </c>
      <c r="I67" s="94">
        <f>'[1]8'!G$1186</f>
        <v>0</v>
      </c>
      <c r="J67" s="96">
        <f>'[1]8'!H$1186</f>
        <v>0</v>
      </c>
      <c r="K67" s="94">
        <f>'[1]8'!P$1186</f>
        <v>0</v>
      </c>
      <c r="L67" s="94">
        <f>'[1]8'!Y$1186</f>
        <v>0</v>
      </c>
      <c r="M67" s="96">
        <f>'[1]8'!AA$1186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'[1]8'!C$1188</f>
        <v>0</v>
      </c>
      <c r="F69" s="88">
        <f>'[1]8'!D$1188</f>
        <v>0</v>
      </c>
      <c r="G69" s="88">
        <f>'[1]8'!E$1188</f>
        <v>0</v>
      </c>
      <c r="H69" s="89">
        <f>'[1]8'!F$1188</f>
        <v>0</v>
      </c>
      <c r="I69" s="88">
        <f>'[1]8'!G$1188</f>
        <v>0</v>
      </c>
      <c r="J69" s="90">
        <f>'[1]8'!H$1188</f>
        <v>0</v>
      </c>
      <c r="K69" s="88">
        <f>'[1]8'!P$1188</f>
        <v>0</v>
      </c>
      <c r="L69" s="88">
        <f>'[1]8'!Y$1188</f>
        <v>0</v>
      </c>
      <c r="M69" s="90">
        <f>'[1]8'!AA$1188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'[1]8'!C$1189</f>
        <v>0</v>
      </c>
      <c r="F70" s="94">
        <f>'[1]8'!D$1189</f>
        <v>0</v>
      </c>
      <c r="G70" s="94">
        <f>'[1]8'!E$1189</f>
        <v>0</v>
      </c>
      <c r="H70" s="95">
        <f>'[1]8'!F$1189</f>
        <v>0</v>
      </c>
      <c r="I70" s="94">
        <f>'[1]8'!G$1189</f>
        <v>0</v>
      </c>
      <c r="J70" s="96">
        <f>'[1]8'!H$1189</f>
        <v>0</v>
      </c>
      <c r="K70" s="94">
        <f>'[1]8'!P$1189</f>
        <v>0</v>
      </c>
      <c r="L70" s="94">
        <f>'[1]8'!Y$1189</f>
        <v>0</v>
      </c>
      <c r="M70" s="96">
        <f>'[1]8'!AA$1189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'[1]8'!C$1190</f>
        <v>0</v>
      </c>
      <c r="F72" s="101">
        <f>'[1]8'!D$1190</f>
        <v>0</v>
      </c>
      <c r="G72" s="101">
        <f>'[1]8'!E$1190</f>
        <v>0</v>
      </c>
      <c r="H72" s="102">
        <f>'[1]8'!F$1190</f>
        <v>0</v>
      </c>
      <c r="I72" s="101">
        <f>'[1]8'!G$1190</f>
        <v>0</v>
      </c>
      <c r="J72" s="103">
        <f>'[1]8'!H$1190</f>
        <v>0</v>
      </c>
      <c r="K72" s="101">
        <f>'[1]8'!P$1190</f>
        <v>0</v>
      </c>
      <c r="L72" s="101">
        <f>'[1]8'!Y$1190</f>
        <v>0</v>
      </c>
      <c r="M72" s="101">
        <f>'[1]8'!AA$1190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'[1]8'!C$1192</f>
        <v>0</v>
      </c>
      <c r="F74" s="88">
        <f>'[1]8'!D$1192</f>
        <v>0</v>
      </c>
      <c r="G74" s="88">
        <f>'[1]8'!E$1192</f>
        <v>0</v>
      </c>
      <c r="H74" s="89">
        <f>'[1]8'!F$1192</f>
        <v>0</v>
      </c>
      <c r="I74" s="88">
        <f>'[1]8'!G$1192</f>
        <v>0</v>
      </c>
      <c r="J74" s="90">
        <f>'[1]8'!H$1192</f>
        <v>0</v>
      </c>
      <c r="K74" s="88">
        <f>'[1]8'!P$1192</f>
        <v>0</v>
      </c>
      <c r="L74" s="88">
        <f>'[1]8'!Y$1192</f>
        <v>0</v>
      </c>
      <c r="M74" s="88">
        <f>'[1]8'!AA$1192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'[1]8'!C$1193</f>
        <v>0</v>
      </c>
      <c r="F75" s="94">
        <f>'[1]8'!D$1193</f>
        <v>0</v>
      </c>
      <c r="G75" s="94">
        <f>'[1]8'!E$1193</f>
        <v>0</v>
      </c>
      <c r="H75" s="95">
        <f>'[1]8'!F$1193</f>
        <v>0</v>
      </c>
      <c r="I75" s="94">
        <f>'[1]8'!G$1193</f>
        <v>0</v>
      </c>
      <c r="J75" s="96">
        <f>'[1]8'!H$1193</f>
        <v>0</v>
      </c>
      <c r="K75" s="94">
        <f>'[1]8'!P$1193</f>
        <v>0</v>
      </c>
      <c r="L75" s="94">
        <f>'[1]8'!Y$1193</f>
        <v>0</v>
      </c>
      <c r="M75" s="94">
        <f>'[1]8'!AA$1193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'[1]8'!C$1196</f>
        <v>0</v>
      </c>
      <c r="F79" s="88">
        <f>'[1]8'!D$1196</f>
        <v>0</v>
      </c>
      <c r="G79" s="88">
        <f>'[1]8'!E$1196</f>
        <v>0</v>
      </c>
      <c r="H79" s="89">
        <f>'[1]8'!F$1196</f>
        <v>0</v>
      </c>
      <c r="I79" s="88">
        <f>'[1]8'!G$1196</f>
        <v>0</v>
      </c>
      <c r="J79" s="90">
        <f>'[1]8'!H$1196</f>
        <v>0</v>
      </c>
      <c r="K79" s="88">
        <f>'[1]8'!P$1196</f>
        <v>0</v>
      </c>
      <c r="L79" s="88">
        <f>'[1]8'!Y$1196</f>
        <v>0</v>
      </c>
      <c r="M79" s="88">
        <f>'[1]8'!AA$1196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'[1]8'!C$1197</f>
        <v>0</v>
      </c>
      <c r="F80" s="94">
        <f>'[1]8'!D$1197</f>
        <v>0</v>
      </c>
      <c r="G80" s="94">
        <f>'[1]8'!E$1197</f>
        <v>0</v>
      </c>
      <c r="H80" s="95">
        <f>'[1]8'!F$1197</f>
        <v>0</v>
      </c>
      <c r="I80" s="94">
        <f>'[1]8'!G$1197</f>
        <v>0</v>
      </c>
      <c r="J80" s="96">
        <f>'[1]8'!H$1197</f>
        <v>0</v>
      </c>
      <c r="K80" s="94">
        <f>'[1]8'!P$1197</f>
        <v>0</v>
      </c>
      <c r="L80" s="94">
        <f>'[1]8'!Y$1197</f>
        <v>0</v>
      </c>
      <c r="M80" s="94">
        <f>'[1]8'!AA$1197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'[1]8'!C$1199</f>
        <v>0</v>
      </c>
      <c r="F82" s="88">
        <f>'[1]8'!D$1199</f>
        <v>0</v>
      </c>
      <c r="G82" s="88">
        <f>'[1]8'!E$1199</f>
        <v>0</v>
      </c>
      <c r="H82" s="89">
        <f>'[1]8'!F$1199</f>
        <v>0</v>
      </c>
      <c r="I82" s="88">
        <f>'[1]8'!G$1199</f>
        <v>0</v>
      </c>
      <c r="J82" s="90">
        <f>'[1]8'!H$1199</f>
        <v>0</v>
      </c>
      <c r="K82" s="88">
        <f>'[1]8'!P$1199</f>
        <v>0</v>
      </c>
      <c r="L82" s="88">
        <f>'[1]8'!Y$1199</f>
        <v>0</v>
      </c>
      <c r="M82" s="88">
        <f>'[1]8'!AA$1199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'[1]8'!C$1200</f>
        <v>0</v>
      </c>
      <c r="F83" s="94">
        <f>'[1]8'!D$1200</f>
        <v>0</v>
      </c>
      <c r="G83" s="94">
        <f>'[1]8'!E$1200</f>
        <v>0</v>
      </c>
      <c r="H83" s="95">
        <f>'[1]8'!F$1200</f>
        <v>0</v>
      </c>
      <c r="I83" s="94">
        <f>'[1]8'!G$1200</f>
        <v>0</v>
      </c>
      <c r="J83" s="96">
        <f>'[1]8'!H$1200</f>
        <v>0</v>
      </c>
      <c r="K83" s="94">
        <f>'[1]8'!P$1200</f>
        <v>0</v>
      </c>
      <c r="L83" s="94">
        <f>'[1]8'!Y$1200</f>
        <v>0</v>
      </c>
      <c r="M83" s="94">
        <f>'[1]8'!AA$1200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'[1]8'!C$1201</f>
        <v>0</v>
      </c>
      <c r="F84" s="101">
        <f>'[1]8'!D$1201</f>
        <v>0</v>
      </c>
      <c r="G84" s="101">
        <f>'[1]8'!E$1201</f>
        <v>0</v>
      </c>
      <c r="H84" s="102">
        <f>'[1]8'!F$1201</f>
        <v>0</v>
      </c>
      <c r="I84" s="101">
        <f>'[1]8'!G$1201</f>
        <v>0</v>
      </c>
      <c r="J84" s="103">
        <f>'[1]8'!H$1201</f>
        <v>0</v>
      </c>
      <c r="K84" s="101">
        <f>'[1]8'!P$1201</f>
        <v>0</v>
      </c>
      <c r="L84" s="101">
        <f>'[1]8'!Y$1201</f>
        <v>0</v>
      </c>
      <c r="M84" s="101">
        <f>'[1]8'!AA$1201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'[1]8'!C$1202</f>
        <v>0</v>
      </c>
      <c r="F85" s="101">
        <f>'[1]8'!D$1202</f>
        <v>0</v>
      </c>
      <c r="G85" s="101">
        <f>'[1]8'!E$1202</f>
        <v>0</v>
      </c>
      <c r="H85" s="102">
        <f>'[1]8'!F$1202</f>
        <v>0</v>
      </c>
      <c r="I85" s="101">
        <f>'[1]8'!G$1202</f>
        <v>0</v>
      </c>
      <c r="J85" s="103">
        <f>'[1]8'!H$1202</f>
        <v>0</v>
      </c>
      <c r="K85" s="101">
        <f>'[1]8'!P$1202</f>
        <v>0</v>
      </c>
      <c r="L85" s="101">
        <f>'[1]8'!Y$1202</f>
        <v>0</v>
      </c>
      <c r="M85" s="101">
        <f>'[1]8'!AA$1202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'[1]8'!C$1203</f>
        <v>0</v>
      </c>
      <c r="F86" s="101">
        <f>'[1]8'!D$1203</f>
        <v>0</v>
      </c>
      <c r="G86" s="101">
        <f>'[1]8'!E$1203</f>
        <v>0</v>
      </c>
      <c r="H86" s="102">
        <f>'[1]8'!F$1203</f>
        <v>0</v>
      </c>
      <c r="I86" s="101">
        <f>'[1]8'!G$1203</f>
        <v>0</v>
      </c>
      <c r="J86" s="103">
        <f>'[1]8'!H$1203</f>
        <v>0</v>
      </c>
      <c r="K86" s="101">
        <f>'[1]8'!P$1203</f>
        <v>0</v>
      </c>
      <c r="L86" s="101">
        <f>'[1]8'!Y$1203</f>
        <v>0</v>
      </c>
      <c r="M86" s="101">
        <f>'[1]8'!AA$1203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'[1]8'!C$1204</f>
        <v>0</v>
      </c>
      <c r="F87" s="101">
        <f>'[1]8'!D$1204</f>
        <v>0</v>
      </c>
      <c r="G87" s="101">
        <f>'[1]8'!E$1204</f>
        <v>0</v>
      </c>
      <c r="H87" s="102">
        <f>'[1]8'!F$1204</f>
        <v>0</v>
      </c>
      <c r="I87" s="101">
        <f>'[1]8'!G$1204</f>
        <v>0</v>
      </c>
      <c r="J87" s="103">
        <f>'[1]8'!H$1204</f>
        <v>0</v>
      </c>
      <c r="K87" s="101">
        <f>'[1]8'!P$1204</f>
        <v>0</v>
      </c>
      <c r="L87" s="101">
        <f>'[1]8'!Y$1204</f>
        <v>0</v>
      </c>
      <c r="M87" s="101">
        <f>'[1]8'!AA$1204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'[1]8'!C$1205</f>
        <v>0</v>
      </c>
      <c r="F88" s="101">
        <f>'[1]8'!D$1205</f>
        <v>0</v>
      </c>
      <c r="G88" s="101">
        <f>'[1]8'!E$1205</f>
        <v>0</v>
      </c>
      <c r="H88" s="102">
        <f>'[1]8'!F$1205</f>
        <v>0</v>
      </c>
      <c r="I88" s="101">
        <f>'[1]8'!G$1205</f>
        <v>0</v>
      </c>
      <c r="J88" s="103">
        <f>'[1]8'!H$1205</f>
        <v>0</v>
      </c>
      <c r="K88" s="101">
        <f>'[1]8'!P$1205</f>
        <v>0</v>
      </c>
      <c r="L88" s="101">
        <f>'[1]8'!Y$1205</f>
        <v>0</v>
      </c>
      <c r="M88" s="101">
        <f>'[1]8'!AA$1205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'[1]8'!C$1206</f>
        <v>0</v>
      </c>
      <c r="F90" s="74">
        <f>'[1]8'!D$1206</f>
        <v>0</v>
      </c>
      <c r="G90" s="74">
        <f>'[1]8'!E$1206</f>
        <v>0</v>
      </c>
      <c r="H90" s="75">
        <f>'[1]8'!F$1206</f>
        <v>0</v>
      </c>
      <c r="I90" s="74">
        <f>'[1]8'!G$1206</f>
        <v>0</v>
      </c>
      <c r="J90" s="76">
        <f>'[1]8'!H$1206</f>
        <v>0</v>
      </c>
      <c r="K90" s="74">
        <f>'[1]8'!P$1206</f>
        <v>0</v>
      </c>
      <c r="L90" s="74">
        <f>'[1]8'!Y$1206</f>
        <v>0</v>
      </c>
      <c r="M90" s="74">
        <f>'[1]8'!AA$1206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'[1]8'!$B$16)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'[1]8'!C$1276</f>
        <v>0</v>
      </c>
      <c r="F6" s="88">
        <f>'[1]8'!D$1276</f>
        <v>0</v>
      </c>
      <c r="G6" s="88">
        <f>'[1]8'!E$1276</f>
        <v>0</v>
      </c>
      <c r="H6" s="89">
        <f>'[1]8'!F$1276</f>
        <v>0</v>
      </c>
      <c r="I6" s="88">
        <f>'[1]8'!G$1276</f>
        <v>0</v>
      </c>
      <c r="J6" s="90">
        <f>'[1]8'!H$1276</f>
        <v>0</v>
      </c>
      <c r="K6" s="88">
        <f>'[1]8'!P$1276</f>
        <v>0</v>
      </c>
      <c r="L6" s="88">
        <f>'[1]8'!Y$1276</f>
        <v>0</v>
      </c>
      <c r="M6" s="88">
        <f>'[1]8'!AA$1276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'[1]8'!C$1277</f>
        <v>0</v>
      </c>
      <c r="F7" s="94">
        <f>'[1]8'!D$1277</f>
        <v>0</v>
      </c>
      <c r="G7" s="94">
        <f>'[1]8'!E$1277</f>
        <v>0</v>
      </c>
      <c r="H7" s="95">
        <f>'[1]8'!F$1277</f>
        <v>0</v>
      </c>
      <c r="I7" s="94">
        <f>'[1]8'!G$1277</f>
        <v>0</v>
      </c>
      <c r="J7" s="96">
        <f>'[1]8'!H$1277</f>
        <v>0</v>
      </c>
      <c r="K7" s="94">
        <f>'[1]8'!P$1277</f>
        <v>0</v>
      </c>
      <c r="L7" s="94">
        <f>'[1]8'!Y$1277</f>
        <v>0</v>
      </c>
      <c r="M7" s="94">
        <f>'[1]8'!AA$1277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'[1]8'!C$1279</f>
        <v>0</v>
      </c>
      <c r="F9" s="88">
        <f>'[1]8'!D$1279</f>
        <v>0</v>
      </c>
      <c r="G9" s="88">
        <f>'[1]8'!E$1279</f>
        <v>0</v>
      </c>
      <c r="H9" s="89">
        <f>'[1]8'!F$1279</f>
        <v>0</v>
      </c>
      <c r="I9" s="88">
        <f>'[1]8'!G$1279</f>
        <v>0</v>
      </c>
      <c r="J9" s="90">
        <f>'[1]8'!H$1279</f>
        <v>0</v>
      </c>
      <c r="K9" s="88">
        <f>'[1]8'!P$1279</f>
        <v>0</v>
      </c>
      <c r="L9" s="88">
        <f>'[1]8'!Y$1279</f>
        <v>0</v>
      </c>
      <c r="M9" s="88">
        <f>'[1]8'!AA$1279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'[1]8'!C$1280</f>
        <v>0</v>
      </c>
      <c r="F10" s="101">
        <f>'[1]8'!D$1280</f>
        <v>0</v>
      </c>
      <c r="G10" s="101">
        <f>'[1]8'!E$1280</f>
        <v>0</v>
      </c>
      <c r="H10" s="102">
        <f>'[1]8'!F$1280</f>
        <v>0</v>
      </c>
      <c r="I10" s="101">
        <f>'[1]8'!G$1280</f>
        <v>0</v>
      </c>
      <c r="J10" s="103">
        <f>'[1]8'!H$1280</f>
        <v>0</v>
      </c>
      <c r="K10" s="101">
        <f>'[1]8'!P$1280</f>
        <v>0</v>
      </c>
      <c r="L10" s="101">
        <f>'[1]8'!Y$1280</f>
        <v>0</v>
      </c>
      <c r="M10" s="101">
        <f>'[1]8'!AA$1280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'[1]8'!C$1281</f>
        <v>0</v>
      </c>
      <c r="F11" s="101">
        <f>'[1]8'!D$1281</f>
        <v>0</v>
      </c>
      <c r="G11" s="101">
        <f>'[1]8'!E$1281</f>
        <v>0</v>
      </c>
      <c r="H11" s="102">
        <f>'[1]8'!F$1281</f>
        <v>0</v>
      </c>
      <c r="I11" s="101">
        <f>'[1]8'!G$1281</f>
        <v>0</v>
      </c>
      <c r="J11" s="103">
        <f>'[1]8'!H$1281</f>
        <v>0</v>
      </c>
      <c r="K11" s="101">
        <f>'[1]8'!P$1281</f>
        <v>0</v>
      </c>
      <c r="L11" s="101">
        <f>'[1]8'!Y$1281</f>
        <v>0</v>
      </c>
      <c r="M11" s="101">
        <f>'[1]8'!AA$1281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'[1]8'!C$1282</f>
        <v>0</v>
      </c>
      <c r="F12" s="101">
        <f>'[1]8'!D$1282</f>
        <v>0</v>
      </c>
      <c r="G12" s="101">
        <f>'[1]8'!E$1282</f>
        <v>0</v>
      </c>
      <c r="H12" s="102">
        <f>'[1]8'!F$1282</f>
        <v>0</v>
      </c>
      <c r="I12" s="101">
        <f>'[1]8'!G$1282</f>
        <v>0</v>
      </c>
      <c r="J12" s="103">
        <f>'[1]8'!H$1282</f>
        <v>0</v>
      </c>
      <c r="K12" s="101">
        <f>'[1]8'!P$1282</f>
        <v>0</v>
      </c>
      <c r="L12" s="101">
        <f>'[1]8'!Y$1282</f>
        <v>0</v>
      </c>
      <c r="M12" s="101">
        <f>'[1]8'!AA$1282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'[1]8'!C$1283</f>
        <v>0</v>
      </c>
      <c r="F13" s="101">
        <f>'[1]8'!D$1283</f>
        <v>0</v>
      </c>
      <c r="G13" s="101">
        <f>'[1]8'!E$1283</f>
        <v>0</v>
      </c>
      <c r="H13" s="102">
        <f>'[1]8'!F$1283</f>
        <v>0</v>
      </c>
      <c r="I13" s="101">
        <f>'[1]8'!G$1283</f>
        <v>0</v>
      </c>
      <c r="J13" s="103">
        <f>'[1]8'!H$1283</f>
        <v>0</v>
      </c>
      <c r="K13" s="101">
        <f>'[1]8'!P$1283</f>
        <v>0</v>
      </c>
      <c r="L13" s="101">
        <f>'[1]8'!Y$1283</f>
        <v>0</v>
      </c>
      <c r="M13" s="101">
        <f>'[1]8'!AA$1283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'[1]8'!C$1284</f>
        <v>0</v>
      </c>
      <c r="F14" s="101">
        <f>'[1]8'!D$1284</f>
        <v>0</v>
      </c>
      <c r="G14" s="101">
        <f>'[1]8'!E$1284</f>
        <v>0</v>
      </c>
      <c r="H14" s="102">
        <f>'[1]8'!F$1284</f>
        <v>0</v>
      </c>
      <c r="I14" s="101">
        <f>'[1]8'!G$1284</f>
        <v>0</v>
      </c>
      <c r="J14" s="103">
        <f>'[1]8'!H$1284</f>
        <v>0</v>
      </c>
      <c r="K14" s="101">
        <f>'[1]8'!P$1284</f>
        <v>0</v>
      </c>
      <c r="L14" s="101">
        <f>'[1]8'!Y$1284</f>
        <v>0</v>
      </c>
      <c r="M14" s="101">
        <f>'[1]8'!AA$1284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'[1]8'!C$1285</f>
        <v>0</v>
      </c>
      <c r="F15" s="101">
        <f>'[1]8'!D$1285</f>
        <v>0</v>
      </c>
      <c r="G15" s="101">
        <f>'[1]8'!E$1285</f>
        <v>0</v>
      </c>
      <c r="H15" s="102">
        <f>'[1]8'!F$1285</f>
        <v>0</v>
      </c>
      <c r="I15" s="101">
        <f>'[1]8'!G$1285</f>
        <v>0</v>
      </c>
      <c r="J15" s="103">
        <f>'[1]8'!H$1285</f>
        <v>0</v>
      </c>
      <c r="K15" s="101">
        <f>'[1]8'!P$1285</f>
        <v>0</v>
      </c>
      <c r="L15" s="101">
        <f>'[1]8'!Y$1285</f>
        <v>0</v>
      </c>
      <c r="M15" s="101">
        <f>'[1]8'!AA$1285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'[1]8'!C$1286</f>
        <v>0</v>
      </c>
      <c r="F16" s="101">
        <f>'[1]8'!D$1286</f>
        <v>0</v>
      </c>
      <c r="G16" s="101">
        <f>'[1]8'!E$1286</f>
        <v>0</v>
      </c>
      <c r="H16" s="102">
        <f>'[1]8'!F$1286</f>
        <v>0</v>
      </c>
      <c r="I16" s="101">
        <f>'[1]8'!G$1286</f>
        <v>0</v>
      </c>
      <c r="J16" s="103">
        <f>'[1]8'!H$1286</f>
        <v>0</v>
      </c>
      <c r="K16" s="101">
        <f>'[1]8'!P$1286</f>
        <v>0</v>
      </c>
      <c r="L16" s="101">
        <f>'[1]8'!Y$1286</f>
        <v>0</v>
      </c>
      <c r="M16" s="101">
        <f>'[1]8'!AA$1286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'[1]8'!C$1287</f>
        <v>0</v>
      </c>
      <c r="F17" s="101">
        <f>'[1]8'!D$1287</f>
        <v>0</v>
      </c>
      <c r="G17" s="101">
        <f>'[1]8'!E$1287</f>
        <v>0</v>
      </c>
      <c r="H17" s="102">
        <f>'[1]8'!F$1287</f>
        <v>0</v>
      </c>
      <c r="I17" s="101">
        <f>'[1]8'!G$1287</f>
        <v>0</v>
      </c>
      <c r="J17" s="103">
        <f>'[1]8'!H$1287</f>
        <v>0</v>
      </c>
      <c r="K17" s="101">
        <f>'[1]8'!P$1287</f>
        <v>0</v>
      </c>
      <c r="L17" s="101">
        <f>'[1]8'!Y$1287</f>
        <v>0</v>
      </c>
      <c r="M17" s="101">
        <f>'[1]8'!AA$1287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'[1]8'!C$1288</f>
        <v>0</v>
      </c>
      <c r="F18" s="101">
        <f>'[1]8'!D$1288</f>
        <v>0</v>
      </c>
      <c r="G18" s="101">
        <f>'[1]8'!E$1288</f>
        <v>0</v>
      </c>
      <c r="H18" s="102">
        <f>'[1]8'!F$1288</f>
        <v>0</v>
      </c>
      <c r="I18" s="101">
        <f>'[1]8'!G$1288</f>
        <v>0</v>
      </c>
      <c r="J18" s="103">
        <f>'[1]8'!H$1288</f>
        <v>0</v>
      </c>
      <c r="K18" s="101">
        <f>'[1]8'!P$1288</f>
        <v>0</v>
      </c>
      <c r="L18" s="101">
        <f>'[1]8'!Y$1288</f>
        <v>0</v>
      </c>
      <c r="M18" s="101">
        <f>'[1]8'!AA$1288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'[1]8'!C$1289</f>
        <v>0</v>
      </c>
      <c r="F19" s="101">
        <f>'[1]8'!D$1289</f>
        <v>0</v>
      </c>
      <c r="G19" s="101">
        <f>'[1]8'!E$1289</f>
        <v>0</v>
      </c>
      <c r="H19" s="102">
        <f>'[1]8'!F$1289</f>
        <v>0</v>
      </c>
      <c r="I19" s="101">
        <f>'[1]8'!G$1289</f>
        <v>0</v>
      </c>
      <c r="J19" s="103">
        <f>'[1]8'!H$1289</f>
        <v>0</v>
      </c>
      <c r="K19" s="101">
        <f>'[1]8'!P$1289</f>
        <v>0</v>
      </c>
      <c r="L19" s="101">
        <f>'[1]8'!Y$1289</f>
        <v>0</v>
      </c>
      <c r="M19" s="101">
        <f>'[1]8'!AA$1289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'[1]8'!C$1290</f>
        <v>0</v>
      </c>
      <c r="F20" s="101">
        <f>'[1]8'!D$1290</f>
        <v>0</v>
      </c>
      <c r="G20" s="101">
        <f>'[1]8'!E$1290</f>
        <v>0</v>
      </c>
      <c r="H20" s="102">
        <f>'[1]8'!F$1290</f>
        <v>0</v>
      </c>
      <c r="I20" s="101">
        <f>'[1]8'!G$1290</f>
        <v>0</v>
      </c>
      <c r="J20" s="103">
        <f>'[1]8'!H$1290</f>
        <v>0</v>
      </c>
      <c r="K20" s="101">
        <f>'[1]8'!P$1290</f>
        <v>0</v>
      </c>
      <c r="L20" s="101">
        <f>'[1]8'!Y$1290</f>
        <v>0</v>
      </c>
      <c r="M20" s="101">
        <f>'[1]8'!AA$1290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'[1]8'!C$1291</f>
        <v>0</v>
      </c>
      <c r="F21" s="101">
        <f>'[1]8'!D$1291</f>
        <v>0</v>
      </c>
      <c r="G21" s="101">
        <f>'[1]8'!E$1291</f>
        <v>0</v>
      </c>
      <c r="H21" s="102">
        <f>'[1]8'!F$1291</f>
        <v>0</v>
      </c>
      <c r="I21" s="101">
        <f>'[1]8'!G$1291</f>
        <v>0</v>
      </c>
      <c r="J21" s="103">
        <f>'[1]8'!H$1291</f>
        <v>0</v>
      </c>
      <c r="K21" s="101">
        <f>'[1]8'!P$1291</f>
        <v>0</v>
      </c>
      <c r="L21" s="101">
        <f>'[1]8'!Y$1291</f>
        <v>0</v>
      </c>
      <c r="M21" s="101">
        <f>'[1]8'!AA$1291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'[1]8'!C$1292</f>
        <v>0</v>
      </c>
      <c r="F22" s="101">
        <f>'[1]8'!D$1292</f>
        <v>0</v>
      </c>
      <c r="G22" s="101">
        <f>'[1]8'!E$1292</f>
        <v>0</v>
      </c>
      <c r="H22" s="102">
        <f>'[1]8'!F$1292</f>
        <v>0</v>
      </c>
      <c r="I22" s="101">
        <f>'[1]8'!G$1292</f>
        <v>0</v>
      </c>
      <c r="J22" s="103">
        <f>'[1]8'!H$1292</f>
        <v>0</v>
      </c>
      <c r="K22" s="101">
        <f>'[1]8'!P$1292</f>
        <v>0</v>
      </c>
      <c r="L22" s="101">
        <f>'[1]8'!Y$1292</f>
        <v>0</v>
      </c>
      <c r="M22" s="101">
        <f>'[1]8'!AA$1292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'[1]8'!C$1293</f>
        <v>0</v>
      </c>
      <c r="F23" s="101">
        <f>'[1]8'!D$1293</f>
        <v>0</v>
      </c>
      <c r="G23" s="101">
        <f>'[1]8'!E$1293</f>
        <v>0</v>
      </c>
      <c r="H23" s="102">
        <f>'[1]8'!F$1293</f>
        <v>0</v>
      </c>
      <c r="I23" s="101">
        <f>'[1]8'!G$1293</f>
        <v>0</v>
      </c>
      <c r="J23" s="103">
        <f>'[1]8'!H$1293</f>
        <v>0</v>
      </c>
      <c r="K23" s="101">
        <f>'[1]8'!P$1293</f>
        <v>0</v>
      </c>
      <c r="L23" s="101">
        <f>'[1]8'!Y$1293</f>
        <v>0</v>
      </c>
      <c r="M23" s="101">
        <f>'[1]8'!AA$1293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'[1]8'!C$1294</f>
        <v>0</v>
      </c>
      <c r="F24" s="101">
        <f>'[1]8'!D$1294</f>
        <v>0</v>
      </c>
      <c r="G24" s="101">
        <f>'[1]8'!E$1294</f>
        <v>0</v>
      </c>
      <c r="H24" s="102">
        <f>'[1]8'!F$1294</f>
        <v>0</v>
      </c>
      <c r="I24" s="101">
        <f>'[1]8'!G$1294</f>
        <v>0</v>
      </c>
      <c r="J24" s="103">
        <f>'[1]8'!H$1294</f>
        <v>0</v>
      </c>
      <c r="K24" s="101">
        <f>'[1]8'!P$1294</f>
        <v>0</v>
      </c>
      <c r="L24" s="101">
        <f>'[1]8'!Y$1294</f>
        <v>0</v>
      </c>
      <c r="M24" s="101">
        <f>'[1]8'!AA$1294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'[1]8'!C$1295</f>
        <v>0</v>
      </c>
      <c r="F25" s="101">
        <f>'[1]8'!D$1295</f>
        <v>0</v>
      </c>
      <c r="G25" s="101">
        <f>'[1]8'!E$1295</f>
        <v>0</v>
      </c>
      <c r="H25" s="102">
        <f>'[1]8'!F$1295</f>
        <v>0</v>
      </c>
      <c r="I25" s="101">
        <f>'[1]8'!G$1295</f>
        <v>0</v>
      </c>
      <c r="J25" s="103">
        <f>'[1]8'!H$1295</f>
        <v>0</v>
      </c>
      <c r="K25" s="101">
        <f>'[1]8'!P$1295</f>
        <v>0</v>
      </c>
      <c r="L25" s="101">
        <f>'[1]8'!Y$1295</f>
        <v>0</v>
      </c>
      <c r="M25" s="101">
        <f>'[1]8'!AA$1295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'[1]8'!C$1296</f>
        <v>0</v>
      </c>
      <c r="F26" s="101">
        <f>'[1]8'!D$1296</f>
        <v>0</v>
      </c>
      <c r="G26" s="101">
        <f>'[1]8'!E$1296</f>
        <v>0</v>
      </c>
      <c r="H26" s="102">
        <f>'[1]8'!F$1296</f>
        <v>0</v>
      </c>
      <c r="I26" s="101">
        <f>'[1]8'!G$1296</f>
        <v>0</v>
      </c>
      <c r="J26" s="103">
        <f>'[1]8'!H$1296</f>
        <v>0</v>
      </c>
      <c r="K26" s="101">
        <f>'[1]8'!P$1296</f>
        <v>0</v>
      </c>
      <c r="L26" s="101">
        <f>'[1]8'!Y$1296</f>
        <v>0</v>
      </c>
      <c r="M26" s="101">
        <f>'[1]8'!AA$1296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'[1]8'!C$1297</f>
        <v>0</v>
      </c>
      <c r="F27" s="101">
        <f>'[1]8'!D$1297</f>
        <v>0</v>
      </c>
      <c r="G27" s="101">
        <f>'[1]8'!E$1297</f>
        <v>0</v>
      </c>
      <c r="H27" s="102">
        <f>'[1]8'!F$1297</f>
        <v>0</v>
      </c>
      <c r="I27" s="101">
        <f>'[1]8'!G$1297</f>
        <v>0</v>
      </c>
      <c r="J27" s="103">
        <f>'[1]8'!H$1297</f>
        <v>0</v>
      </c>
      <c r="K27" s="101">
        <f>'[1]8'!P$1297</f>
        <v>0</v>
      </c>
      <c r="L27" s="101">
        <f>'[1]8'!Y$1297</f>
        <v>0</v>
      </c>
      <c r="M27" s="101">
        <f>'[1]8'!AA$1297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'[1]8'!C$1298</f>
        <v>0</v>
      </c>
      <c r="F28" s="101">
        <f>'[1]8'!D$1298</f>
        <v>0</v>
      </c>
      <c r="G28" s="101">
        <f>'[1]8'!E$1298</f>
        <v>0</v>
      </c>
      <c r="H28" s="102">
        <f>'[1]8'!F$1298</f>
        <v>0</v>
      </c>
      <c r="I28" s="101">
        <f>'[1]8'!G$1298</f>
        <v>0</v>
      </c>
      <c r="J28" s="103">
        <f>'[1]8'!H$1298</f>
        <v>0</v>
      </c>
      <c r="K28" s="101">
        <f>'[1]8'!P$1298</f>
        <v>0</v>
      </c>
      <c r="L28" s="101">
        <f>'[1]8'!Y$1298</f>
        <v>0</v>
      </c>
      <c r="M28" s="101">
        <f>'[1]8'!AA$1298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'[1]8'!C$1299</f>
        <v>0</v>
      </c>
      <c r="F29" s="101">
        <f>'[1]8'!D$1299</f>
        <v>0</v>
      </c>
      <c r="G29" s="101">
        <f>'[1]8'!E$1299</f>
        <v>0</v>
      </c>
      <c r="H29" s="102">
        <f>'[1]8'!F$1299</f>
        <v>0</v>
      </c>
      <c r="I29" s="101">
        <f>'[1]8'!G$1299</f>
        <v>0</v>
      </c>
      <c r="J29" s="103">
        <f>'[1]8'!H$1299</f>
        <v>0</v>
      </c>
      <c r="K29" s="101">
        <f>'[1]8'!P$1299</f>
        <v>0</v>
      </c>
      <c r="L29" s="101">
        <f>'[1]8'!Y$1299</f>
        <v>0</v>
      </c>
      <c r="M29" s="101">
        <f>'[1]8'!AA$1299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'[1]8'!C$1300</f>
        <v>0</v>
      </c>
      <c r="F30" s="101">
        <f>'[1]8'!D$1300</f>
        <v>0</v>
      </c>
      <c r="G30" s="101">
        <f>'[1]8'!E$1300</f>
        <v>0</v>
      </c>
      <c r="H30" s="102">
        <f>'[1]8'!F$1300</f>
        <v>0</v>
      </c>
      <c r="I30" s="101">
        <f>'[1]8'!G$1300</f>
        <v>0</v>
      </c>
      <c r="J30" s="103">
        <f>'[1]8'!H$1300</f>
        <v>0</v>
      </c>
      <c r="K30" s="101">
        <f>'[1]8'!P$1300</f>
        <v>0</v>
      </c>
      <c r="L30" s="101">
        <f>'[1]8'!Y$1300</f>
        <v>0</v>
      </c>
      <c r="M30" s="101">
        <f>'[1]8'!AA$1300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'[1]8'!C$1301</f>
        <v>0</v>
      </c>
      <c r="F31" s="101">
        <f>'[1]8'!D$1301</f>
        <v>0</v>
      </c>
      <c r="G31" s="101">
        <f>'[1]8'!E$1301</f>
        <v>0</v>
      </c>
      <c r="H31" s="102">
        <f>'[1]8'!F$1301</f>
        <v>0</v>
      </c>
      <c r="I31" s="101">
        <f>'[1]8'!G$1301</f>
        <v>0</v>
      </c>
      <c r="J31" s="103">
        <f>'[1]8'!H$1301</f>
        <v>0</v>
      </c>
      <c r="K31" s="101">
        <f>'[1]8'!P$1301</f>
        <v>0</v>
      </c>
      <c r="L31" s="101">
        <f>'[1]8'!Y$1301</f>
        <v>0</v>
      </c>
      <c r="M31" s="101">
        <f>'[1]8'!AA$1301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'[1]8'!C$1302</f>
        <v>0</v>
      </c>
      <c r="F32" s="101">
        <f>'[1]8'!D$1302</f>
        <v>0</v>
      </c>
      <c r="G32" s="101">
        <f>'[1]8'!E$1302</f>
        <v>0</v>
      </c>
      <c r="H32" s="102">
        <f>'[1]8'!F$1302</f>
        <v>0</v>
      </c>
      <c r="I32" s="101">
        <f>'[1]8'!G$1302</f>
        <v>0</v>
      </c>
      <c r="J32" s="103">
        <f>'[1]8'!H$1302</f>
        <v>0</v>
      </c>
      <c r="K32" s="101">
        <f>'[1]8'!P$1302</f>
        <v>0</v>
      </c>
      <c r="L32" s="101">
        <f>'[1]8'!Y$1302</f>
        <v>0</v>
      </c>
      <c r="M32" s="101">
        <f>'[1]8'!AA$1302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'[1]8'!C$1303</f>
        <v>0</v>
      </c>
      <c r="F33" s="101">
        <f>'[1]8'!D$1303</f>
        <v>0</v>
      </c>
      <c r="G33" s="101">
        <f>'[1]8'!E$1303</f>
        <v>0</v>
      </c>
      <c r="H33" s="102">
        <f>'[1]8'!F$1303</f>
        <v>0</v>
      </c>
      <c r="I33" s="101">
        <f>'[1]8'!G$1303</f>
        <v>0</v>
      </c>
      <c r="J33" s="103">
        <f>'[1]8'!H$1303</f>
        <v>0</v>
      </c>
      <c r="K33" s="101">
        <f>'[1]8'!P$1303</f>
        <v>0</v>
      </c>
      <c r="L33" s="101">
        <f>'[1]8'!Y$1303</f>
        <v>0</v>
      </c>
      <c r="M33" s="101">
        <f>'[1]8'!AA$1303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'[1]8'!C$1304</f>
        <v>0</v>
      </c>
      <c r="F34" s="101">
        <f>'[1]8'!D$1304</f>
        <v>0</v>
      </c>
      <c r="G34" s="101">
        <f>'[1]8'!E$1304</f>
        <v>0</v>
      </c>
      <c r="H34" s="102">
        <f>'[1]8'!F$1304</f>
        <v>0</v>
      </c>
      <c r="I34" s="101">
        <f>'[1]8'!G$1304</f>
        <v>0</v>
      </c>
      <c r="J34" s="103">
        <f>'[1]8'!H$1304</f>
        <v>0</v>
      </c>
      <c r="K34" s="101">
        <f>'[1]8'!P$1304</f>
        <v>0</v>
      </c>
      <c r="L34" s="101">
        <f>'[1]8'!Y$1304</f>
        <v>0</v>
      </c>
      <c r="M34" s="101">
        <f>'[1]8'!AA$1304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'[1]8'!C$1305</f>
        <v>0</v>
      </c>
      <c r="F35" s="101">
        <f>'[1]8'!D$1305</f>
        <v>0</v>
      </c>
      <c r="G35" s="101">
        <f>'[1]8'!E$1305</f>
        <v>0</v>
      </c>
      <c r="H35" s="102">
        <f>'[1]8'!F$1305</f>
        <v>0</v>
      </c>
      <c r="I35" s="101">
        <f>'[1]8'!G$1305</f>
        <v>0</v>
      </c>
      <c r="J35" s="103">
        <f>'[1]8'!H$1305</f>
        <v>0</v>
      </c>
      <c r="K35" s="101">
        <f>'[1]8'!P$1305</f>
        <v>0</v>
      </c>
      <c r="L35" s="101">
        <f>'[1]8'!Y$1305</f>
        <v>0</v>
      </c>
      <c r="M35" s="101">
        <f>'[1]8'!AA$1305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'[1]8'!C$1306</f>
        <v>0</v>
      </c>
      <c r="F36" s="101">
        <f>'[1]8'!D$1306</f>
        <v>0</v>
      </c>
      <c r="G36" s="101">
        <f>'[1]8'!E$1306</f>
        <v>0</v>
      </c>
      <c r="H36" s="102">
        <f>'[1]8'!F$1306</f>
        <v>0</v>
      </c>
      <c r="I36" s="101">
        <f>'[1]8'!G$1306</f>
        <v>0</v>
      </c>
      <c r="J36" s="103">
        <f>'[1]8'!H$1306</f>
        <v>0</v>
      </c>
      <c r="K36" s="101">
        <f>'[1]8'!P$1306</f>
        <v>0</v>
      </c>
      <c r="L36" s="101">
        <f>'[1]8'!Y$1306</f>
        <v>0</v>
      </c>
      <c r="M36" s="101">
        <f>'[1]8'!AA$1306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'[1]8'!C$1307</f>
        <v>0</v>
      </c>
      <c r="F37" s="101">
        <f>'[1]8'!D$1307</f>
        <v>0</v>
      </c>
      <c r="G37" s="101">
        <f>'[1]8'!E$1307</f>
        <v>0</v>
      </c>
      <c r="H37" s="102">
        <f>'[1]8'!F$1307</f>
        <v>0</v>
      </c>
      <c r="I37" s="101">
        <f>'[1]8'!G$1307</f>
        <v>0</v>
      </c>
      <c r="J37" s="103">
        <f>'[1]8'!H$1307</f>
        <v>0</v>
      </c>
      <c r="K37" s="101">
        <f>'[1]8'!P$1307</f>
        <v>0</v>
      </c>
      <c r="L37" s="101">
        <f>'[1]8'!Y$1307</f>
        <v>0</v>
      </c>
      <c r="M37" s="101">
        <f>'[1]8'!AA$1307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'[1]8'!C$1308</f>
        <v>0</v>
      </c>
      <c r="F38" s="101">
        <f>'[1]8'!D$1308</f>
        <v>0</v>
      </c>
      <c r="G38" s="101">
        <f>'[1]8'!E$1308</f>
        <v>0</v>
      </c>
      <c r="H38" s="102">
        <f>'[1]8'!F$1308</f>
        <v>0</v>
      </c>
      <c r="I38" s="101">
        <f>'[1]8'!G$1308</f>
        <v>0</v>
      </c>
      <c r="J38" s="103">
        <f>'[1]8'!H$1308</f>
        <v>0</v>
      </c>
      <c r="K38" s="101">
        <f>'[1]8'!P$1308</f>
        <v>0</v>
      </c>
      <c r="L38" s="101">
        <f>'[1]8'!Y$1308</f>
        <v>0</v>
      </c>
      <c r="M38" s="101">
        <f>'[1]8'!AA$1308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'[1]8'!C$1309</f>
        <v>0</v>
      </c>
      <c r="F39" s="101">
        <f>'[1]8'!D$1309</f>
        <v>0</v>
      </c>
      <c r="G39" s="101">
        <f>'[1]8'!E$1309</f>
        <v>0</v>
      </c>
      <c r="H39" s="102">
        <f>'[1]8'!F$1309</f>
        <v>0</v>
      </c>
      <c r="I39" s="101">
        <f>'[1]8'!G$1309</f>
        <v>0</v>
      </c>
      <c r="J39" s="103">
        <f>'[1]8'!H$1309</f>
        <v>0</v>
      </c>
      <c r="K39" s="101">
        <f>'[1]8'!P$1309</f>
        <v>0</v>
      </c>
      <c r="L39" s="101">
        <f>'[1]8'!Y$1309</f>
        <v>0</v>
      </c>
      <c r="M39" s="101">
        <f>'[1]8'!AA$1309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'[1]8'!C$1310</f>
        <v>0</v>
      </c>
      <c r="F40" s="101">
        <f>'[1]8'!D$1310</f>
        <v>0</v>
      </c>
      <c r="G40" s="101">
        <f>'[1]8'!E$1310</f>
        <v>0</v>
      </c>
      <c r="H40" s="102">
        <f>'[1]8'!F$1310</f>
        <v>0</v>
      </c>
      <c r="I40" s="101">
        <f>'[1]8'!G$1310</f>
        <v>0</v>
      </c>
      <c r="J40" s="103">
        <f>'[1]8'!H$1310</f>
        <v>0</v>
      </c>
      <c r="K40" s="101">
        <f>'[1]8'!P$1310</f>
        <v>0</v>
      </c>
      <c r="L40" s="101">
        <f>'[1]8'!Y$1310</f>
        <v>0</v>
      </c>
      <c r="M40" s="101">
        <f>'[1]8'!AA$1310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'[1]8'!C$1311</f>
        <v>0</v>
      </c>
      <c r="F41" s="101">
        <f>'[1]8'!D$1311</f>
        <v>0</v>
      </c>
      <c r="G41" s="101">
        <f>'[1]8'!E$1311</f>
        <v>0</v>
      </c>
      <c r="H41" s="102">
        <f>'[1]8'!F$1311</f>
        <v>0</v>
      </c>
      <c r="I41" s="101">
        <f>'[1]8'!G$1311</f>
        <v>0</v>
      </c>
      <c r="J41" s="103">
        <f>'[1]8'!H$1311</f>
        <v>0</v>
      </c>
      <c r="K41" s="101">
        <f>'[1]8'!P$1311</f>
        <v>0</v>
      </c>
      <c r="L41" s="101">
        <f>'[1]8'!Y$1311</f>
        <v>0</v>
      </c>
      <c r="M41" s="101">
        <f>'[1]8'!AA$1311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'[1]8'!C$1312</f>
        <v>0</v>
      </c>
      <c r="F42" s="101">
        <f>'[1]8'!D$1312</f>
        <v>0</v>
      </c>
      <c r="G42" s="101">
        <f>'[1]8'!E$1312</f>
        <v>0</v>
      </c>
      <c r="H42" s="102">
        <f>'[1]8'!F$1312</f>
        <v>0</v>
      </c>
      <c r="I42" s="101">
        <f>'[1]8'!G$1312</f>
        <v>0</v>
      </c>
      <c r="J42" s="103">
        <f>'[1]8'!H$1312</f>
        <v>0</v>
      </c>
      <c r="K42" s="101">
        <f>'[1]8'!P$1312</f>
        <v>0</v>
      </c>
      <c r="L42" s="101">
        <f>'[1]8'!Y$1312</f>
        <v>0</v>
      </c>
      <c r="M42" s="101">
        <f>'[1]8'!AA$1312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'[1]8'!C$1313</f>
        <v>0</v>
      </c>
      <c r="F43" s="101">
        <f>'[1]8'!D$1313</f>
        <v>0</v>
      </c>
      <c r="G43" s="101">
        <f>'[1]8'!E$1313</f>
        <v>0</v>
      </c>
      <c r="H43" s="102">
        <f>'[1]8'!F$1313</f>
        <v>0</v>
      </c>
      <c r="I43" s="101">
        <f>'[1]8'!G$1313</f>
        <v>0</v>
      </c>
      <c r="J43" s="103">
        <f>'[1]8'!H$1313</f>
        <v>0</v>
      </c>
      <c r="K43" s="101">
        <f>'[1]8'!P$1313</f>
        <v>0</v>
      </c>
      <c r="L43" s="101">
        <f>'[1]8'!Y$1313</f>
        <v>0</v>
      </c>
      <c r="M43" s="101">
        <f>'[1]8'!AA$1313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'[1]8'!C$1314</f>
        <v>0</v>
      </c>
      <c r="F44" s="101">
        <f>'[1]8'!D$1314</f>
        <v>0</v>
      </c>
      <c r="G44" s="101">
        <f>'[1]8'!E$1314</f>
        <v>0</v>
      </c>
      <c r="H44" s="102">
        <f>'[1]8'!F$1314</f>
        <v>0</v>
      </c>
      <c r="I44" s="101">
        <f>'[1]8'!G$1314</f>
        <v>0</v>
      </c>
      <c r="J44" s="103">
        <f>'[1]8'!H$1314</f>
        <v>0</v>
      </c>
      <c r="K44" s="101">
        <f>'[1]8'!P$1314</f>
        <v>0</v>
      </c>
      <c r="L44" s="101">
        <f>'[1]8'!Y$1314</f>
        <v>0</v>
      </c>
      <c r="M44" s="101">
        <f>'[1]8'!AA$1314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'[1]8'!C$1315</f>
        <v>0</v>
      </c>
      <c r="F45" s="101">
        <f>'[1]8'!D$1315</f>
        <v>0</v>
      </c>
      <c r="G45" s="101">
        <f>'[1]8'!E$1315</f>
        <v>0</v>
      </c>
      <c r="H45" s="102">
        <f>'[1]8'!F$1315</f>
        <v>0</v>
      </c>
      <c r="I45" s="101">
        <f>'[1]8'!G$1315</f>
        <v>0</v>
      </c>
      <c r="J45" s="103">
        <f>'[1]8'!H$1315</f>
        <v>0</v>
      </c>
      <c r="K45" s="101">
        <f>'[1]8'!P$1315</f>
        <v>0</v>
      </c>
      <c r="L45" s="101">
        <f>'[1]8'!Y$1315</f>
        <v>0</v>
      </c>
      <c r="M45" s="101">
        <f>'[1]8'!AA$1315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'[1]8'!C$1316</f>
        <v>0</v>
      </c>
      <c r="F46" s="94">
        <f>'[1]8'!D$1316</f>
        <v>0</v>
      </c>
      <c r="G46" s="94">
        <f>'[1]8'!E$1316</f>
        <v>0</v>
      </c>
      <c r="H46" s="95">
        <f>'[1]8'!F$1316</f>
        <v>0</v>
      </c>
      <c r="I46" s="94">
        <f>'[1]8'!G$1316</f>
        <v>0</v>
      </c>
      <c r="J46" s="96">
        <f>'[1]8'!H$1316</f>
        <v>0</v>
      </c>
      <c r="K46" s="94">
        <f>'[1]8'!P$1316</f>
        <v>0</v>
      </c>
      <c r="L46" s="94">
        <f>'[1]8'!Y$1316</f>
        <v>0</v>
      </c>
      <c r="M46" s="94">
        <f>'[1]8'!AA$1316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'[1]8'!C$1318</f>
        <v>0</v>
      </c>
      <c r="F48" s="88">
        <f>'[1]8'!D$1318</f>
        <v>0</v>
      </c>
      <c r="G48" s="88">
        <f>'[1]8'!E$1318</f>
        <v>0</v>
      </c>
      <c r="H48" s="89">
        <f>'[1]8'!F$1318</f>
        <v>0</v>
      </c>
      <c r="I48" s="88">
        <f>'[1]8'!G$1318</f>
        <v>0</v>
      </c>
      <c r="J48" s="90">
        <f>'[1]8'!H$1318</f>
        <v>0</v>
      </c>
      <c r="K48" s="88">
        <f>'[1]8'!P$1318</f>
        <v>0</v>
      </c>
      <c r="L48" s="88">
        <f>'[1]8'!Y$1318</f>
        <v>0</v>
      </c>
      <c r="M48" s="88">
        <f>'[1]8'!AA$1318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'[1]8'!C$1319</f>
        <v>0</v>
      </c>
      <c r="F49" s="94">
        <f>'[1]8'!D$1319</f>
        <v>0</v>
      </c>
      <c r="G49" s="94">
        <f>'[1]8'!E$1319</f>
        <v>0</v>
      </c>
      <c r="H49" s="95">
        <f>'[1]8'!F$1319</f>
        <v>0</v>
      </c>
      <c r="I49" s="94">
        <f>'[1]8'!G$1319</f>
        <v>0</v>
      </c>
      <c r="J49" s="96">
        <f>'[1]8'!H$1319</f>
        <v>0</v>
      </c>
      <c r="K49" s="94">
        <f>'[1]8'!P$1319</f>
        <v>0</v>
      </c>
      <c r="L49" s="94">
        <f>'[1]8'!Y$1319</f>
        <v>0</v>
      </c>
      <c r="M49" s="94">
        <f>'[1]8'!AA$1319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'[1]8'!C$1323</f>
        <v>0</v>
      </c>
      <c r="F54" s="88">
        <f>'[1]8'!D$1323</f>
        <v>0</v>
      </c>
      <c r="G54" s="88">
        <f>'[1]8'!E$1323</f>
        <v>0</v>
      </c>
      <c r="H54" s="89">
        <f>'[1]8'!F$1323</f>
        <v>0</v>
      </c>
      <c r="I54" s="88">
        <f>'[1]8'!G$1323</f>
        <v>0</v>
      </c>
      <c r="J54" s="90">
        <f>'[1]8'!H$1323</f>
        <v>0</v>
      </c>
      <c r="K54" s="88">
        <f>'[1]8'!P$1323</f>
        <v>0</v>
      </c>
      <c r="L54" s="88">
        <f>'[1]8'!Y$1323</f>
        <v>0</v>
      </c>
      <c r="M54" s="88">
        <f>'[1]8'!AA$1323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'[1]8'!C$1324</f>
        <v>0</v>
      </c>
      <c r="F55" s="94">
        <f>'[1]8'!D$1324</f>
        <v>0</v>
      </c>
      <c r="G55" s="94">
        <f>'[1]8'!E$1324</f>
        <v>0</v>
      </c>
      <c r="H55" s="95">
        <f>'[1]8'!F$1324</f>
        <v>0</v>
      </c>
      <c r="I55" s="94">
        <f>'[1]8'!G$1324</f>
        <v>0</v>
      </c>
      <c r="J55" s="96">
        <f>'[1]8'!H$1324</f>
        <v>0</v>
      </c>
      <c r="K55" s="94">
        <f>'[1]8'!P$1324</f>
        <v>0</v>
      </c>
      <c r="L55" s="94">
        <f>'[1]8'!Y$1324</f>
        <v>0</v>
      </c>
      <c r="M55" s="94">
        <f>'[1]8'!AA$1324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'[1]8'!C$1326</f>
        <v>0</v>
      </c>
      <c r="F57" s="88">
        <f>'[1]8'!D$1326</f>
        <v>0</v>
      </c>
      <c r="G57" s="88">
        <f>'[1]8'!E$1326</f>
        <v>0</v>
      </c>
      <c r="H57" s="89">
        <f>'[1]8'!F$1326</f>
        <v>0</v>
      </c>
      <c r="I57" s="88">
        <f>'[1]8'!G$1326</f>
        <v>0</v>
      </c>
      <c r="J57" s="90">
        <f>'[1]8'!H$1326</f>
        <v>0</v>
      </c>
      <c r="K57" s="88">
        <f>'[1]8'!P$1326</f>
        <v>0</v>
      </c>
      <c r="L57" s="88">
        <f>'[1]8'!Y$1326</f>
        <v>0</v>
      </c>
      <c r="M57" s="88">
        <f>'[1]8'!AA$1326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'[1]8'!C$1327</f>
        <v>0</v>
      </c>
      <c r="F58" s="94">
        <f>'[1]8'!D$1327</f>
        <v>0</v>
      </c>
      <c r="G58" s="94">
        <f>'[1]8'!E$1327</f>
        <v>0</v>
      </c>
      <c r="H58" s="95">
        <f>'[1]8'!F$1327</f>
        <v>0</v>
      </c>
      <c r="I58" s="94">
        <f>'[1]8'!G$1327</f>
        <v>0</v>
      </c>
      <c r="J58" s="96">
        <f>'[1]8'!H$1327</f>
        <v>0</v>
      </c>
      <c r="K58" s="94">
        <f>'[1]8'!P$1327</f>
        <v>0</v>
      </c>
      <c r="L58" s="94">
        <f>'[1]8'!Y$1327</f>
        <v>0</v>
      </c>
      <c r="M58" s="94">
        <f>'[1]8'!AA$1327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'[1]8'!C$1329</f>
        <v>0</v>
      </c>
      <c r="F60" s="88">
        <f>'[1]8'!D$1329</f>
        <v>0</v>
      </c>
      <c r="G60" s="88">
        <f>'[1]8'!E$1329</f>
        <v>0</v>
      </c>
      <c r="H60" s="89">
        <f>'[1]8'!F$1329</f>
        <v>0</v>
      </c>
      <c r="I60" s="88">
        <f>'[1]8'!G$1329</f>
        <v>0</v>
      </c>
      <c r="J60" s="90">
        <f>'[1]8'!H$1329</f>
        <v>0</v>
      </c>
      <c r="K60" s="88">
        <f>'[1]8'!P$1329</f>
        <v>0</v>
      </c>
      <c r="L60" s="88">
        <f>'[1]8'!Y$1329</f>
        <v>0</v>
      </c>
      <c r="M60" s="88">
        <f>'[1]8'!AA$1329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'[1]8'!C$1330</f>
        <v>0</v>
      </c>
      <c r="F61" s="94">
        <f>'[1]8'!D$1330</f>
        <v>0</v>
      </c>
      <c r="G61" s="94">
        <f>'[1]8'!E$1330</f>
        <v>0</v>
      </c>
      <c r="H61" s="95">
        <f>'[1]8'!F$1330</f>
        <v>0</v>
      </c>
      <c r="I61" s="94">
        <f>'[1]8'!G$1330</f>
        <v>0</v>
      </c>
      <c r="J61" s="96">
        <f>'[1]8'!H$1330</f>
        <v>0</v>
      </c>
      <c r="K61" s="94">
        <f>'[1]8'!P$1330</f>
        <v>0</v>
      </c>
      <c r="L61" s="94">
        <f>'[1]8'!Y$1330</f>
        <v>0</v>
      </c>
      <c r="M61" s="94">
        <f>'[1]8'!AA$1330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'[1]8'!C$1331</f>
        <v>0</v>
      </c>
      <c r="F62" s="101">
        <f>'[1]8'!D$1331</f>
        <v>0</v>
      </c>
      <c r="G62" s="101">
        <f>'[1]8'!E$1331</f>
        <v>0</v>
      </c>
      <c r="H62" s="102">
        <f>'[1]8'!F$1331</f>
        <v>0</v>
      </c>
      <c r="I62" s="101">
        <f>'[1]8'!G$1331</f>
        <v>0</v>
      </c>
      <c r="J62" s="103">
        <f>'[1]8'!H$1331</f>
        <v>0</v>
      </c>
      <c r="K62" s="101">
        <f>'[1]8'!P$1331</f>
        <v>0</v>
      </c>
      <c r="L62" s="101">
        <f>'[1]8'!Y$1331</f>
        <v>0</v>
      </c>
      <c r="M62" s="101">
        <f>'[1]8'!AA$1331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'[1]8'!C$1332</f>
        <v>0</v>
      </c>
      <c r="F63" s="101">
        <f>'[1]8'!D$1332</f>
        <v>0</v>
      </c>
      <c r="G63" s="101">
        <f>'[1]8'!E$1332</f>
        <v>0</v>
      </c>
      <c r="H63" s="102">
        <f>'[1]8'!F$1332</f>
        <v>0</v>
      </c>
      <c r="I63" s="101">
        <f>'[1]8'!G$1332</f>
        <v>0</v>
      </c>
      <c r="J63" s="103">
        <f>'[1]8'!H$1332</f>
        <v>0</v>
      </c>
      <c r="K63" s="101">
        <f>'[1]8'!P$1332</f>
        <v>0</v>
      </c>
      <c r="L63" s="101">
        <f>'[1]8'!Y$1332</f>
        <v>0</v>
      </c>
      <c r="M63" s="101">
        <f>'[1]8'!AA$1332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'[1]8'!C$1335</f>
        <v>0</v>
      </c>
      <c r="F66" s="88">
        <f>'[1]8'!D$1335</f>
        <v>0</v>
      </c>
      <c r="G66" s="88">
        <f>'[1]8'!E$1335</f>
        <v>0</v>
      </c>
      <c r="H66" s="89">
        <f>'[1]8'!F$1335</f>
        <v>0</v>
      </c>
      <c r="I66" s="88">
        <f>'[1]8'!G$1335</f>
        <v>0</v>
      </c>
      <c r="J66" s="90">
        <f>'[1]8'!H$1335</f>
        <v>0</v>
      </c>
      <c r="K66" s="88">
        <f>'[1]8'!P$1335</f>
        <v>0</v>
      </c>
      <c r="L66" s="88">
        <f>'[1]8'!Y$1335</f>
        <v>0</v>
      </c>
      <c r="M66" s="90">
        <f>'[1]8'!AA$1335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'[1]8'!C$1336</f>
        <v>0</v>
      </c>
      <c r="F67" s="94">
        <f>'[1]8'!D$1336</f>
        <v>0</v>
      </c>
      <c r="G67" s="94">
        <f>'[1]8'!E$1336</f>
        <v>0</v>
      </c>
      <c r="H67" s="95">
        <f>'[1]8'!F$1336</f>
        <v>0</v>
      </c>
      <c r="I67" s="94">
        <f>'[1]8'!G$1336</f>
        <v>0</v>
      </c>
      <c r="J67" s="96">
        <f>'[1]8'!H$1336</f>
        <v>0</v>
      </c>
      <c r="K67" s="94">
        <f>'[1]8'!P$1336</f>
        <v>0</v>
      </c>
      <c r="L67" s="94">
        <f>'[1]8'!Y$1336</f>
        <v>0</v>
      </c>
      <c r="M67" s="96">
        <f>'[1]8'!AA$1336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'[1]8'!C$1338</f>
        <v>0</v>
      </c>
      <c r="F69" s="88">
        <f>'[1]8'!D$1338</f>
        <v>0</v>
      </c>
      <c r="G69" s="88">
        <f>'[1]8'!E$1338</f>
        <v>0</v>
      </c>
      <c r="H69" s="89">
        <f>'[1]8'!F$1338</f>
        <v>0</v>
      </c>
      <c r="I69" s="88">
        <f>'[1]8'!G$1338</f>
        <v>0</v>
      </c>
      <c r="J69" s="90">
        <f>'[1]8'!H$1338</f>
        <v>0</v>
      </c>
      <c r="K69" s="88">
        <f>'[1]8'!P$1338</f>
        <v>0</v>
      </c>
      <c r="L69" s="88">
        <f>'[1]8'!Y$1338</f>
        <v>0</v>
      </c>
      <c r="M69" s="90">
        <f>'[1]8'!AA$1338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'[1]8'!C$1339</f>
        <v>0</v>
      </c>
      <c r="F70" s="94">
        <f>'[1]8'!D$1339</f>
        <v>0</v>
      </c>
      <c r="G70" s="94">
        <f>'[1]8'!E$1339</f>
        <v>0</v>
      </c>
      <c r="H70" s="95">
        <f>'[1]8'!F$1339</f>
        <v>0</v>
      </c>
      <c r="I70" s="94">
        <f>'[1]8'!G$1339</f>
        <v>0</v>
      </c>
      <c r="J70" s="96">
        <f>'[1]8'!H$1339</f>
        <v>0</v>
      </c>
      <c r="K70" s="94">
        <f>'[1]8'!P$1339</f>
        <v>0</v>
      </c>
      <c r="L70" s="94">
        <f>'[1]8'!Y$1339</f>
        <v>0</v>
      </c>
      <c r="M70" s="96">
        <f>'[1]8'!AA$1339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'[1]8'!C$1340</f>
        <v>0</v>
      </c>
      <c r="F72" s="101">
        <f>'[1]8'!D$1340</f>
        <v>0</v>
      </c>
      <c r="G72" s="101">
        <f>'[1]8'!E$1340</f>
        <v>0</v>
      </c>
      <c r="H72" s="102">
        <f>'[1]8'!F$1340</f>
        <v>0</v>
      </c>
      <c r="I72" s="101">
        <f>'[1]8'!G$1340</f>
        <v>0</v>
      </c>
      <c r="J72" s="103">
        <f>'[1]8'!H$1340</f>
        <v>0</v>
      </c>
      <c r="K72" s="101">
        <f>'[1]8'!P$1340</f>
        <v>0</v>
      </c>
      <c r="L72" s="101">
        <f>'[1]8'!Y$1340</f>
        <v>0</v>
      </c>
      <c r="M72" s="101">
        <f>'[1]8'!AA$1340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'[1]8'!C$1342</f>
        <v>0</v>
      </c>
      <c r="F74" s="88">
        <f>'[1]8'!D$1342</f>
        <v>0</v>
      </c>
      <c r="G74" s="88">
        <f>'[1]8'!E$1342</f>
        <v>0</v>
      </c>
      <c r="H74" s="89">
        <f>'[1]8'!F$1342</f>
        <v>0</v>
      </c>
      <c r="I74" s="88">
        <f>'[1]8'!G$1342</f>
        <v>0</v>
      </c>
      <c r="J74" s="90">
        <f>'[1]8'!H$1342</f>
        <v>0</v>
      </c>
      <c r="K74" s="88">
        <f>'[1]8'!P$1342</f>
        <v>0</v>
      </c>
      <c r="L74" s="88">
        <f>'[1]8'!Y$1342</f>
        <v>0</v>
      </c>
      <c r="M74" s="88">
        <f>'[1]8'!AA$1342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'[1]8'!C$1343</f>
        <v>0</v>
      </c>
      <c r="F75" s="94">
        <f>'[1]8'!D$1343</f>
        <v>0</v>
      </c>
      <c r="G75" s="94">
        <f>'[1]8'!E$1343</f>
        <v>0</v>
      </c>
      <c r="H75" s="95">
        <f>'[1]8'!F$1343</f>
        <v>0</v>
      </c>
      <c r="I75" s="94">
        <f>'[1]8'!G$1343</f>
        <v>0</v>
      </c>
      <c r="J75" s="96">
        <f>'[1]8'!H$1343</f>
        <v>0</v>
      </c>
      <c r="K75" s="94">
        <f>'[1]8'!P$1343</f>
        <v>0</v>
      </c>
      <c r="L75" s="94">
        <f>'[1]8'!Y$1343</f>
        <v>0</v>
      </c>
      <c r="M75" s="94">
        <f>'[1]8'!AA$1343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'[1]8'!C$1346</f>
        <v>0</v>
      </c>
      <c r="F79" s="88">
        <f>'[1]8'!D$1346</f>
        <v>0</v>
      </c>
      <c r="G79" s="88">
        <f>'[1]8'!E$1346</f>
        <v>0</v>
      </c>
      <c r="H79" s="89">
        <f>'[1]8'!F$1346</f>
        <v>0</v>
      </c>
      <c r="I79" s="88">
        <f>'[1]8'!G$1346</f>
        <v>0</v>
      </c>
      <c r="J79" s="90">
        <f>'[1]8'!H$1346</f>
        <v>0</v>
      </c>
      <c r="K79" s="88">
        <f>'[1]8'!P$1346</f>
        <v>0</v>
      </c>
      <c r="L79" s="88">
        <f>'[1]8'!Y$1346</f>
        <v>0</v>
      </c>
      <c r="M79" s="88">
        <f>'[1]8'!AA$1346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'[1]8'!C$1347</f>
        <v>0</v>
      </c>
      <c r="F80" s="94">
        <f>'[1]8'!D$1347</f>
        <v>0</v>
      </c>
      <c r="G80" s="94">
        <f>'[1]8'!E$1347</f>
        <v>0</v>
      </c>
      <c r="H80" s="95">
        <f>'[1]8'!F$1347</f>
        <v>0</v>
      </c>
      <c r="I80" s="94">
        <f>'[1]8'!G$1347</f>
        <v>0</v>
      </c>
      <c r="J80" s="96">
        <f>'[1]8'!H$1347</f>
        <v>0</v>
      </c>
      <c r="K80" s="94">
        <f>'[1]8'!P$1347</f>
        <v>0</v>
      </c>
      <c r="L80" s="94">
        <f>'[1]8'!Y$1347</f>
        <v>0</v>
      </c>
      <c r="M80" s="94">
        <f>'[1]8'!AA$1347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'[1]8'!C$1349</f>
        <v>0</v>
      </c>
      <c r="F82" s="88">
        <f>'[1]8'!D$1349</f>
        <v>0</v>
      </c>
      <c r="G82" s="88">
        <f>'[1]8'!E$1349</f>
        <v>0</v>
      </c>
      <c r="H82" s="89">
        <f>'[1]8'!F$1349</f>
        <v>0</v>
      </c>
      <c r="I82" s="88">
        <f>'[1]8'!G$1349</f>
        <v>0</v>
      </c>
      <c r="J82" s="90">
        <f>'[1]8'!H$1349</f>
        <v>0</v>
      </c>
      <c r="K82" s="88">
        <f>'[1]8'!P$1349</f>
        <v>0</v>
      </c>
      <c r="L82" s="88">
        <f>'[1]8'!Y$1349</f>
        <v>0</v>
      </c>
      <c r="M82" s="88">
        <f>'[1]8'!AA$1349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'[1]8'!C$1350</f>
        <v>0</v>
      </c>
      <c r="F83" s="94">
        <f>'[1]8'!D$1350</f>
        <v>0</v>
      </c>
      <c r="G83" s="94">
        <f>'[1]8'!E$1350</f>
        <v>0</v>
      </c>
      <c r="H83" s="95">
        <f>'[1]8'!F$1350</f>
        <v>0</v>
      </c>
      <c r="I83" s="94">
        <f>'[1]8'!G$1350</f>
        <v>0</v>
      </c>
      <c r="J83" s="96">
        <f>'[1]8'!H$1350</f>
        <v>0</v>
      </c>
      <c r="K83" s="94">
        <f>'[1]8'!P$1350</f>
        <v>0</v>
      </c>
      <c r="L83" s="94">
        <f>'[1]8'!Y$1350</f>
        <v>0</v>
      </c>
      <c r="M83" s="94">
        <f>'[1]8'!AA$1350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'[1]8'!C$1351</f>
        <v>0</v>
      </c>
      <c r="F84" s="101">
        <f>'[1]8'!D$1351</f>
        <v>0</v>
      </c>
      <c r="G84" s="101">
        <f>'[1]8'!E$1351</f>
        <v>0</v>
      </c>
      <c r="H84" s="102">
        <f>'[1]8'!F$1351</f>
        <v>0</v>
      </c>
      <c r="I84" s="101">
        <f>'[1]8'!G$1351</f>
        <v>0</v>
      </c>
      <c r="J84" s="103">
        <f>'[1]8'!H$1351</f>
        <v>0</v>
      </c>
      <c r="K84" s="101">
        <f>'[1]8'!P$1351</f>
        <v>0</v>
      </c>
      <c r="L84" s="101">
        <f>'[1]8'!Y$1351</f>
        <v>0</v>
      </c>
      <c r="M84" s="101">
        <f>'[1]8'!AA$1351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'[1]8'!C$1352</f>
        <v>0</v>
      </c>
      <c r="F85" s="101">
        <f>'[1]8'!D$1352</f>
        <v>0</v>
      </c>
      <c r="G85" s="101">
        <f>'[1]8'!E$1352</f>
        <v>0</v>
      </c>
      <c r="H85" s="102">
        <f>'[1]8'!F$1352</f>
        <v>0</v>
      </c>
      <c r="I85" s="101">
        <f>'[1]8'!G$1352</f>
        <v>0</v>
      </c>
      <c r="J85" s="103">
        <f>'[1]8'!H$1352</f>
        <v>0</v>
      </c>
      <c r="K85" s="101">
        <f>'[1]8'!P$1352</f>
        <v>0</v>
      </c>
      <c r="L85" s="101">
        <f>'[1]8'!Y$1352</f>
        <v>0</v>
      </c>
      <c r="M85" s="101">
        <f>'[1]8'!AA$1352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'[1]8'!C$1353</f>
        <v>0</v>
      </c>
      <c r="F86" s="101">
        <f>'[1]8'!D$1353</f>
        <v>0</v>
      </c>
      <c r="G86" s="101">
        <f>'[1]8'!E$1353</f>
        <v>0</v>
      </c>
      <c r="H86" s="102">
        <f>'[1]8'!F$1353</f>
        <v>0</v>
      </c>
      <c r="I86" s="101">
        <f>'[1]8'!G$1353</f>
        <v>0</v>
      </c>
      <c r="J86" s="103">
        <f>'[1]8'!H$1353</f>
        <v>0</v>
      </c>
      <c r="K86" s="101">
        <f>'[1]8'!P$1353</f>
        <v>0</v>
      </c>
      <c r="L86" s="101">
        <f>'[1]8'!Y$1353</f>
        <v>0</v>
      </c>
      <c r="M86" s="101">
        <f>'[1]8'!AA$1353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'[1]8'!C$1354</f>
        <v>0</v>
      </c>
      <c r="F87" s="101">
        <f>'[1]8'!D$1354</f>
        <v>0</v>
      </c>
      <c r="G87" s="101">
        <f>'[1]8'!E$1354</f>
        <v>0</v>
      </c>
      <c r="H87" s="102">
        <f>'[1]8'!F$1354</f>
        <v>0</v>
      </c>
      <c r="I87" s="101">
        <f>'[1]8'!G$1354</f>
        <v>0</v>
      </c>
      <c r="J87" s="103">
        <f>'[1]8'!H$1354</f>
        <v>0</v>
      </c>
      <c r="K87" s="101">
        <f>'[1]8'!P$1354</f>
        <v>0</v>
      </c>
      <c r="L87" s="101">
        <f>'[1]8'!Y$1354</f>
        <v>0</v>
      </c>
      <c r="M87" s="101">
        <f>'[1]8'!AA$1354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'[1]8'!C$1355</f>
        <v>0</v>
      </c>
      <c r="F88" s="101">
        <f>'[1]8'!D$1355</f>
        <v>0</v>
      </c>
      <c r="G88" s="101">
        <f>'[1]8'!E$1355</f>
        <v>0</v>
      </c>
      <c r="H88" s="102">
        <f>'[1]8'!F$1355</f>
        <v>0</v>
      </c>
      <c r="I88" s="101">
        <f>'[1]8'!G$1355</f>
        <v>0</v>
      </c>
      <c r="J88" s="103">
        <f>'[1]8'!H$1355</f>
        <v>0</v>
      </c>
      <c r="K88" s="101">
        <f>'[1]8'!P$1355</f>
        <v>0</v>
      </c>
      <c r="L88" s="101">
        <f>'[1]8'!Y$1355</f>
        <v>0</v>
      </c>
      <c r="M88" s="101">
        <f>'[1]8'!AA$1355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'[1]8'!C$1356</f>
        <v>0</v>
      </c>
      <c r="F90" s="74">
        <f>'[1]8'!D$1356</f>
        <v>0</v>
      </c>
      <c r="G90" s="74">
        <f>'[1]8'!E$1356</f>
        <v>0</v>
      </c>
      <c r="H90" s="75">
        <f>'[1]8'!F$1356</f>
        <v>0</v>
      </c>
      <c r="I90" s="74">
        <f>'[1]8'!G$1356</f>
        <v>0</v>
      </c>
      <c r="J90" s="76">
        <f>'[1]8'!H$1356</f>
        <v>0</v>
      </c>
      <c r="K90" s="74">
        <f>'[1]8'!P$1356</f>
        <v>0</v>
      </c>
      <c r="L90" s="74">
        <f>'[1]8'!Y$1356</f>
        <v>0</v>
      </c>
      <c r="M90" s="74">
        <f>'[1]8'!AA$1356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PROPER('[1]8'!$B$17)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'[1]8'!C$1426</f>
        <v>0</v>
      </c>
      <c r="F6" s="88">
        <f>'[1]8'!D$1426</f>
        <v>0</v>
      </c>
      <c r="G6" s="88">
        <f>'[1]8'!E$1426</f>
        <v>0</v>
      </c>
      <c r="H6" s="89">
        <f>'[1]8'!F$1426</f>
        <v>0</v>
      </c>
      <c r="I6" s="88">
        <f>'[1]8'!G$1426</f>
        <v>0</v>
      </c>
      <c r="J6" s="90">
        <f>'[1]8'!H$1426</f>
        <v>0</v>
      </c>
      <c r="K6" s="88">
        <f>'[1]8'!P$1426</f>
        <v>0</v>
      </c>
      <c r="L6" s="88">
        <f>'[1]8'!Y$1426</f>
        <v>0</v>
      </c>
      <c r="M6" s="88">
        <f>'[1]8'!AA$1426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'[1]8'!C$1427</f>
        <v>0</v>
      </c>
      <c r="F7" s="94">
        <f>'[1]8'!D$1427</f>
        <v>0</v>
      </c>
      <c r="G7" s="94">
        <f>'[1]8'!E$1427</f>
        <v>0</v>
      </c>
      <c r="H7" s="95">
        <f>'[1]8'!F$1427</f>
        <v>0</v>
      </c>
      <c r="I7" s="94">
        <f>'[1]8'!G$1427</f>
        <v>0</v>
      </c>
      <c r="J7" s="96">
        <f>'[1]8'!H$1427</f>
        <v>0</v>
      </c>
      <c r="K7" s="94">
        <f>'[1]8'!P$1427</f>
        <v>0</v>
      </c>
      <c r="L7" s="94">
        <f>'[1]8'!Y$1427</f>
        <v>0</v>
      </c>
      <c r="M7" s="94">
        <f>'[1]8'!AA$1427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'[1]8'!C$1429</f>
        <v>0</v>
      </c>
      <c r="F9" s="88">
        <f>'[1]8'!D$1429</f>
        <v>0</v>
      </c>
      <c r="G9" s="88">
        <f>'[1]8'!E$1429</f>
        <v>0</v>
      </c>
      <c r="H9" s="89">
        <f>'[1]8'!F$1429</f>
        <v>0</v>
      </c>
      <c r="I9" s="88">
        <f>'[1]8'!G$1429</f>
        <v>0</v>
      </c>
      <c r="J9" s="90">
        <f>'[1]8'!H$1429</f>
        <v>0</v>
      </c>
      <c r="K9" s="88">
        <f>'[1]8'!P$1429</f>
        <v>0</v>
      </c>
      <c r="L9" s="88">
        <f>'[1]8'!Y$1429</f>
        <v>0</v>
      </c>
      <c r="M9" s="88">
        <f>'[1]8'!AA$1429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'[1]8'!C$1430</f>
        <v>0</v>
      </c>
      <c r="F10" s="101">
        <f>'[1]8'!D$1430</f>
        <v>0</v>
      </c>
      <c r="G10" s="101">
        <f>'[1]8'!E$1430</f>
        <v>0</v>
      </c>
      <c r="H10" s="102">
        <f>'[1]8'!F$1430</f>
        <v>0</v>
      </c>
      <c r="I10" s="101">
        <f>'[1]8'!G$1430</f>
        <v>0</v>
      </c>
      <c r="J10" s="103">
        <f>'[1]8'!H$1430</f>
        <v>0</v>
      </c>
      <c r="K10" s="101">
        <f>'[1]8'!P$1430</f>
        <v>0</v>
      </c>
      <c r="L10" s="101">
        <f>'[1]8'!Y$1430</f>
        <v>0</v>
      </c>
      <c r="M10" s="101">
        <f>'[1]8'!AA$1430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'[1]8'!C$1431</f>
        <v>0</v>
      </c>
      <c r="F11" s="101">
        <f>'[1]8'!D$1431</f>
        <v>0</v>
      </c>
      <c r="G11" s="101">
        <f>'[1]8'!E$1431</f>
        <v>0</v>
      </c>
      <c r="H11" s="102">
        <f>'[1]8'!F$1431</f>
        <v>0</v>
      </c>
      <c r="I11" s="101">
        <f>'[1]8'!G$1431</f>
        <v>0</v>
      </c>
      <c r="J11" s="103">
        <f>'[1]8'!H$1431</f>
        <v>0</v>
      </c>
      <c r="K11" s="101">
        <f>'[1]8'!P$1431</f>
        <v>0</v>
      </c>
      <c r="L11" s="101">
        <f>'[1]8'!Y$1431</f>
        <v>0</v>
      </c>
      <c r="M11" s="101">
        <f>'[1]8'!AA$1431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'[1]8'!C$1432</f>
        <v>0</v>
      </c>
      <c r="F12" s="101">
        <f>'[1]8'!D$1432</f>
        <v>0</v>
      </c>
      <c r="G12" s="101">
        <f>'[1]8'!E$1432</f>
        <v>0</v>
      </c>
      <c r="H12" s="102">
        <f>'[1]8'!F$1432</f>
        <v>0</v>
      </c>
      <c r="I12" s="101">
        <f>'[1]8'!G$1432</f>
        <v>0</v>
      </c>
      <c r="J12" s="103">
        <f>'[1]8'!H$1432</f>
        <v>0</v>
      </c>
      <c r="K12" s="101">
        <f>'[1]8'!P$1432</f>
        <v>0</v>
      </c>
      <c r="L12" s="101">
        <f>'[1]8'!Y$1432</f>
        <v>0</v>
      </c>
      <c r="M12" s="101">
        <f>'[1]8'!AA$1432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'[1]8'!C$1433</f>
        <v>0</v>
      </c>
      <c r="F13" s="101">
        <f>'[1]8'!D$1433</f>
        <v>0</v>
      </c>
      <c r="G13" s="101">
        <f>'[1]8'!E$1433</f>
        <v>0</v>
      </c>
      <c r="H13" s="102">
        <f>'[1]8'!F$1433</f>
        <v>0</v>
      </c>
      <c r="I13" s="101">
        <f>'[1]8'!G$1433</f>
        <v>0</v>
      </c>
      <c r="J13" s="103">
        <f>'[1]8'!H$1433</f>
        <v>0</v>
      </c>
      <c r="K13" s="101">
        <f>'[1]8'!P$1433</f>
        <v>0</v>
      </c>
      <c r="L13" s="101">
        <f>'[1]8'!Y$1433</f>
        <v>0</v>
      </c>
      <c r="M13" s="101">
        <f>'[1]8'!AA$1433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'[1]8'!C$1434</f>
        <v>0</v>
      </c>
      <c r="F14" s="101">
        <f>'[1]8'!D$1434</f>
        <v>0</v>
      </c>
      <c r="G14" s="101">
        <f>'[1]8'!E$1434</f>
        <v>0</v>
      </c>
      <c r="H14" s="102">
        <f>'[1]8'!F$1434</f>
        <v>0</v>
      </c>
      <c r="I14" s="101">
        <f>'[1]8'!G$1434</f>
        <v>0</v>
      </c>
      <c r="J14" s="103">
        <f>'[1]8'!H$1434</f>
        <v>0</v>
      </c>
      <c r="K14" s="101">
        <f>'[1]8'!P$1434</f>
        <v>0</v>
      </c>
      <c r="L14" s="101">
        <f>'[1]8'!Y$1434</f>
        <v>0</v>
      </c>
      <c r="M14" s="101">
        <f>'[1]8'!AA$1434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'[1]8'!C$1435</f>
        <v>0</v>
      </c>
      <c r="F15" s="101">
        <f>'[1]8'!D$1435</f>
        <v>0</v>
      </c>
      <c r="G15" s="101">
        <f>'[1]8'!E$1435</f>
        <v>0</v>
      </c>
      <c r="H15" s="102">
        <f>'[1]8'!F$1435</f>
        <v>0</v>
      </c>
      <c r="I15" s="101">
        <f>'[1]8'!G$1435</f>
        <v>0</v>
      </c>
      <c r="J15" s="103">
        <f>'[1]8'!H$1435</f>
        <v>0</v>
      </c>
      <c r="K15" s="101">
        <f>'[1]8'!P$1435</f>
        <v>0</v>
      </c>
      <c r="L15" s="101">
        <f>'[1]8'!Y$1435</f>
        <v>0</v>
      </c>
      <c r="M15" s="101">
        <f>'[1]8'!AA$1435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'[1]8'!C$1436</f>
        <v>0</v>
      </c>
      <c r="F16" s="101">
        <f>'[1]8'!D$1436</f>
        <v>0</v>
      </c>
      <c r="G16" s="101">
        <f>'[1]8'!E$1436</f>
        <v>0</v>
      </c>
      <c r="H16" s="102">
        <f>'[1]8'!F$1436</f>
        <v>0</v>
      </c>
      <c r="I16" s="101">
        <f>'[1]8'!G$1436</f>
        <v>0</v>
      </c>
      <c r="J16" s="103">
        <f>'[1]8'!H$1436</f>
        <v>0</v>
      </c>
      <c r="K16" s="101">
        <f>'[1]8'!P$1436</f>
        <v>0</v>
      </c>
      <c r="L16" s="101">
        <f>'[1]8'!Y$1436</f>
        <v>0</v>
      </c>
      <c r="M16" s="101">
        <f>'[1]8'!AA$1436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'[1]8'!C$1437</f>
        <v>0</v>
      </c>
      <c r="F17" s="101">
        <f>'[1]8'!D$1437</f>
        <v>0</v>
      </c>
      <c r="G17" s="101">
        <f>'[1]8'!E$1437</f>
        <v>0</v>
      </c>
      <c r="H17" s="102">
        <f>'[1]8'!F$1437</f>
        <v>0</v>
      </c>
      <c r="I17" s="101">
        <f>'[1]8'!G$1437</f>
        <v>0</v>
      </c>
      <c r="J17" s="103">
        <f>'[1]8'!H$1437</f>
        <v>0</v>
      </c>
      <c r="K17" s="101">
        <f>'[1]8'!P$1437</f>
        <v>0</v>
      </c>
      <c r="L17" s="101">
        <f>'[1]8'!Y$1437</f>
        <v>0</v>
      </c>
      <c r="M17" s="101">
        <f>'[1]8'!AA$1437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'[1]8'!C$1438</f>
        <v>0</v>
      </c>
      <c r="F18" s="101">
        <f>'[1]8'!D$1438</f>
        <v>0</v>
      </c>
      <c r="G18" s="101">
        <f>'[1]8'!E$1438</f>
        <v>0</v>
      </c>
      <c r="H18" s="102">
        <f>'[1]8'!F$1438</f>
        <v>0</v>
      </c>
      <c r="I18" s="101">
        <f>'[1]8'!G$1438</f>
        <v>0</v>
      </c>
      <c r="J18" s="103">
        <f>'[1]8'!H$1438</f>
        <v>0</v>
      </c>
      <c r="K18" s="101">
        <f>'[1]8'!P$1438</f>
        <v>0</v>
      </c>
      <c r="L18" s="101">
        <f>'[1]8'!Y$1438</f>
        <v>0</v>
      </c>
      <c r="M18" s="101">
        <f>'[1]8'!AA$1438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'[1]8'!C$1439</f>
        <v>0</v>
      </c>
      <c r="F19" s="101">
        <f>'[1]8'!D$1439</f>
        <v>0</v>
      </c>
      <c r="G19" s="101">
        <f>'[1]8'!E$1439</f>
        <v>0</v>
      </c>
      <c r="H19" s="102">
        <f>'[1]8'!F$1439</f>
        <v>0</v>
      </c>
      <c r="I19" s="101">
        <f>'[1]8'!G$1439</f>
        <v>0</v>
      </c>
      <c r="J19" s="103">
        <f>'[1]8'!H$1439</f>
        <v>0</v>
      </c>
      <c r="K19" s="101">
        <f>'[1]8'!P$1439</f>
        <v>0</v>
      </c>
      <c r="L19" s="101">
        <f>'[1]8'!Y$1439</f>
        <v>0</v>
      </c>
      <c r="M19" s="101">
        <f>'[1]8'!AA$1439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'[1]8'!C$1440</f>
        <v>0</v>
      </c>
      <c r="F20" s="101">
        <f>'[1]8'!D$1440</f>
        <v>0</v>
      </c>
      <c r="G20" s="101">
        <f>'[1]8'!E$1440</f>
        <v>0</v>
      </c>
      <c r="H20" s="102">
        <f>'[1]8'!F$1440</f>
        <v>0</v>
      </c>
      <c r="I20" s="101">
        <f>'[1]8'!G$1440</f>
        <v>0</v>
      </c>
      <c r="J20" s="103">
        <f>'[1]8'!H$1440</f>
        <v>0</v>
      </c>
      <c r="K20" s="101">
        <f>'[1]8'!P$1440</f>
        <v>0</v>
      </c>
      <c r="L20" s="101">
        <f>'[1]8'!Y$1440</f>
        <v>0</v>
      </c>
      <c r="M20" s="101">
        <f>'[1]8'!AA$1440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'[1]8'!C$1441</f>
        <v>0</v>
      </c>
      <c r="F21" s="101">
        <f>'[1]8'!D$1441</f>
        <v>0</v>
      </c>
      <c r="G21" s="101">
        <f>'[1]8'!E$1441</f>
        <v>0</v>
      </c>
      <c r="H21" s="102">
        <f>'[1]8'!F$1441</f>
        <v>0</v>
      </c>
      <c r="I21" s="101">
        <f>'[1]8'!G$1441</f>
        <v>0</v>
      </c>
      <c r="J21" s="103">
        <f>'[1]8'!H$1441</f>
        <v>0</v>
      </c>
      <c r="K21" s="101">
        <f>'[1]8'!P$1441</f>
        <v>0</v>
      </c>
      <c r="L21" s="101">
        <f>'[1]8'!Y$1441</f>
        <v>0</v>
      </c>
      <c r="M21" s="101">
        <f>'[1]8'!AA$1441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'[1]8'!C$1442</f>
        <v>0</v>
      </c>
      <c r="F22" s="101">
        <f>'[1]8'!D$1442</f>
        <v>0</v>
      </c>
      <c r="G22" s="101">
        <f>'[1]8'!E$1442</f>
        <v>0</v>
      </c>
      <c r="H22" s="102">
        <f>'[1]8'!F$1442</f>
        <v>0</v>
      </c>
      <c r="I22" s="101">
        <f>'[1]8'!G$1442</f>
        <v>0</v>
      </c>
      <c r="J22" s="103">
        <f>'[1]8'!H$1442</f>
        <v>0</v>
      </c>
      <c r="K22" s="101">
        <f>'[1]8'!P$1442</f>
        <v>0</v>
      </c>
      <c r="L22" s="101">
        <f>'[1]8'!Y$1442</f>
        <v>0</v>
      </c>
      <c r="M22" s="101">
        <f>'[1]8'!AA$1442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'[1]8'!C$1443</f>
        <v>0</v>
      </c>
      <c r="F23" s="101">
        <f>'[1]8'!D$1443</f>
        <v>0</v>
      </c>
      <c r="G23" s="101">
        <f>'[1]8'!E$1443</f>
        <v>0</v>
      </c>
      <c r="H23" s="102">
        <f>'[1]8'!F$1443</f>
        <v>0</v>
      </c>
      <c r="I23" s="101">
        <f>'[1]8'!G$1443</f>
        <v>0</v>
      </c>
      <c r="J23" s="103">
        <f>'[1]8'!H$1443</f>
        <v>0</v>
      </c>
      <c r="K23" s="101">
        <f>'[1]8'!P$1443</f>
        <v>0</v>
      </c>
      <c r="L23" s="101">
        <f>'[1]8'!Y$1443</f>
        <v>0</v>
      </c>
      <c r="M23" s="101">
        <f>'[1]8'!AA$1443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'[1]8'!C$1444</f>
        <v>0</v>
      </c>
      <c r="F24" s="101">
        <f>'[1]8'!D$1444</f>
        <v>0</v>
      </c>
      <c r="G24" s="101">
        <f>'[1]8'!E$1444</f>
        <v>0</v>
      </c>
      <c r="H24" s="102">
        <f>'[1]8'!F$1444</f>
        <v>0</v>
      </c>
      <c r="I24" s="101">
        <f>'[1]8'!G$1444</f>
        <v>0</v>
      </c>
      <c r="J24" s="103">
        <f>'[1]8'!H$1444</f>
        <v>0</v>
      </c>
      <c r="K24" s="101">
        <f>'[1]8'!P$1444</f>
        <v>0</v>
      </c>
      <c r="L24" s="101">
        <f>'[1]8'!Y$1444</f>
        <v>0</v>
      </c>
      <c r="M24" s="101">
        <f>'[1]8'!AA$1444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'[1]8'!C$1445</f>
        <v>0</v>
      </c>
      <c r="F25" s="101">
        <f>'[1]8'!D$1445</f>
        <v>0</v>
      </c>
      <c r="G25" s="101">
        <f>'[1]8'!E$1445</f>
        <v>0</v>
      </c>
      <c r="H25" s="102">
        <f>'[1]8'!F$1445</f>
        <v>0</v>
      </c>
      <c r="I25" s="101">
        <f>'[1]8'!G$1445</f>
        <v>0</v>
      </c>
      <c r="J25" s="103">
        <f>'[1]8'!H$1445</f>
        <v>0</v>
      </c>
      <c r="K25" s="101">
        <f>'[1]8'!P$1445</f>
        <v>0</v>
      </c>
      <c r="L25" s="101">
        <f>'[1]8'!Y$1445</f>
        <v>0</v>
      </c>
      <c r="M25" s="101">
        <f>'[1]8'!AA$1445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'[1]8'!C$1446</f>
        <v>0</v>
      </c>
      <c r="F26" s="101">
        <f>'[1]8'!D$1446</f>
        <v>0</v>
      </c>
      <c r="G26" s="101">
        <f>'[1]8'!E$1446</f>
        <v>0</v>
      </c>
      <c r="H26" s="102">
        <f>'[1]8'!F$1446</f>
        <v>0</v>
      </c>
      <c r="I26" s="101">
        <f>'[1]8'!G$1446</f>
        <v>0</v>
      </c>
      <c r="J26" s="103">
        <f>'[1]8'!H$1446</f>
        <v>0</v>
      </c>
      <c r="K26" s="101">
        <f>'[1]8'!P$1446</f>
        <v>0</v>
      </c>
      <c r="L26" s="101">
        <f>'[1]8'!Y$1446</f>
        <v>0</v>
      </c>
      <c r="M26" s="101">
        <f>'[1]8'!AA$1446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'[1]8'!C$1447</f>
        <v>0</v>
      </c>
      <c r="F27" s="101">
        <f>'[1]8'!D$1447</f>
        <v>0</v>
      </c>
      <c r="G27" s="101">
        <f>'[1]8'!E$1447</f>
        <v>0</v>
      </c>
      <c r="H27" s="102">
        <f>'[1]8'!F$1447</f>
        <v>0</v>
      </c>
      <c r="I27" s="101">
        <f>'[1]8'!G$1447</f>
        <v>0</v>
      </c>
      <c r="J27" s="103">
        <f>'[1]8'!H$1447</f>
        <v>0</v>
      </c>
      <c r="K27" s="101">
        <f>'[1]8'!P$1447</f>
        <v>0</v>
      </c>
      <c r="L27" s="101">
        <f>'[1]8'!Y$1447</f>
        <v>0</v>
      </c>
      <c r="M27" s="101">
        <f>'[1]8'!AA$1447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'[1]8'!C$1448</f>
        <v>0</v>
      </c>
      <c r="F28" s="101">
        <f>'[1]8'!D$1448</f>
        <v>0</v>
      </c>
      <c r="G28" s="101">
        <f>'[1]8'!E$1448</f>
        <v>0</v>
      </c>
      <c r="H28" s="102">
        <f>'[1]8'!F$1448</f>
        <v>0</v>
      </c>
      <c r="I28" s="101">
        <f>'[1]8'!G$1448</f>
        <v>0</v>
      </c>
      <c r="J28" s="103">
        <f>'[1]8'!H$1448</f>
        <v>0</v>
      </c>
      <c r="K28" s="101">
        <f>'[1]8'!P$1448</f>
        <v>0</v>
      </c>
      <c r="L28" s="101">
        <f>'[1]8'!Y$1448</f>
        <v>0</v>
      </c>
      <c r="M28" s="101">
        <f>'[1]8'!AA$1448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'[1]8'!C$1449</f>
        <v>0</v>
      </c>
      <c r="F29" s="101">
        <f>'[1]8'!D$1449</f>
        <v>0</v>
      </c>
      <c r="G29" s="101">
        <f>'[1]8'!E$1449</f>
        <v>0</v>
      </c>
      <c r="H29" s="102">
        <f>'[1]8'!F$1449</f>
        <v>0</v>
      </c>
      <c r="I29" s="101">
        <f>'[1]8'!G$1449</f>
        <v>0</v>
      </c>
      <c r="J29" s="103">
        <f>'[1]8'!H$1449</f>
        <v>0</v>
      </c>
      <c r="K29" s="101">
        <f>'[1]8'!P$1449</f>
        <v>0</v>
      </c>
      <c r="L29" s="101">
        <f>'[1]8'!Y$1449</f>
        <v>0</v>
      </c>
      <c r="M29" s="101">
        <f>'[1]8'!AA$1449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'[1]8'!C$1450</f>
        <v>0</v>
      </c>
      <c r="F30" s="101">
        <f>'[1]8'!D$1450</f>
        <v>0</v>
      </c>
      <c r="G30" s="101">
        <f>'[1]8'!E$1450</f>
        <v>0</v>
      </c>
      <c r="H30" s="102">
        <f>'[1]8'!F$1450</f>
        <v>0</v>
      </c>
      <c r="I30" s="101">
        <f>'[1]8'!G$1450</f>
        <v>0</v>
      </c>
      <c r="J30" s="103">
        <f>'[1]8'!H$1450</f>
        <v>0</v>
      </c>
      <c r="K30" s="101">
        <f>'[1]8'!P$1450</f>
        <v>0</v>
      </c>
      <c r="L30" s="101">
        <f>'[1]8'!Y$1450</f>
        <v>0</v>
      </c>
      <c r="M30" s="101">
        <f>'[1]8'!AA$1450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'[1]8'!C$1451</f>
        <v>0</v>
      </c>
      <c r="F31" s="101">
        <f>'[1]8'!D$1451</f>
        <v>0</v>
      </c>
      <c r="G31" s="101">
        <f>'[1]8'!E$1451</f>
        <v>0</v>
      </c>
      <c r="H31" s="102">
        <f>'[1]8'!F$1451</f>
        <v>0</v>
      </c>
      <c r="I31" s="101">
        <f>'[1]8'!G$1451</f>
        <v>0</v>
      </c>
      <c r="J31" s="103">
        <f>'[1]8'!H$1451</f>
        <v>0</v>
      </c>
      <c r="K31" s="101">
        <f>'[1]8'!P$1451</f>
        <v>0</v>
      </c>
      <c r="L31" s="101">
        <f>'[1]8'!Y$1451</f>
        <v>0</v>
      </c>
      <c r="M31" s="101">
        <f>'[1]8'!AA$1451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'[1]8'!C$1452</f>
        <v>0</v>
      </c>
      <c r="F32" s="101">
        <f>'[1]8'!D$1452</f>
        <v>0</v>
      </c>
      <c r="G32" s="101">
        <f>'[1]8'!E$1452</f>
        <v>0</v>
      </c>
      <c r="H32" s="102">
        <f>'[1]8'!F$1452</f>
        <v>0</v>
      </c>
      <c r="I32" s="101">
        <f>'[1]8'!G$1452</f>
        <v>0</v>
      </c>
      <c r="J32" s="103">
        <f>'[1]8'!H$1452</f>
        <v>0</v>
      </c>
      <c r="K32" s="101">
        <f>'[1]8'!P$1452</f>
        <v>0</v>
      </c>
      <c r="L32" s="101">
        <f>'[1]8'!Y$1452</f>
        <v>0</v>
      </c>
      <c r="M32" s="101">
        <f>'[1]8'!AA$1452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'[1]8'!C$1453</f>
        <v>0</v>
      </c>
      <c r="F33" s="101">
        <f>'[1]8'!D$1453</f>
        <v>0</v>
      </c>
      <c r="G33" s="101">
        <f>'[1]8'!E$1453</f>
        <v>0</v>
      </c>
      <c r="H33" s="102">
        <f>'[1]8'!F$1453</f>
        <v>0</v>
      </c>
      <c r="I33" s="101">
        <f>'[1]8'!G$1453</f>
        <v>0</v>
      </c>
      <c r="J33" s="103">
        <f>'[1]8'!H$1453</f>
        <v>0</v>
      </c>
      <c r="K33" s="101">
        <f>'[1]8'!P$1453</f>
        <v>0</v>
      </c>
      <c r="L33" s="101">
        <f>'[1]8'!Y$1453</f>
        <v>0</v>
      </c>
      <c r="M33" s="101">
        <f>'[1]8'!AA$1453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'[1]8'!C$1454</f>
        <v>0</v>
      </c>
      <c r="F34" s="101">
        <f>'[1]8'!D$1454</f>
        <v>0</v>
      </c>
      <c r="G34" s="101">
        <f>'[1]8'!E$1454</f>
        <v>0</v>
      </c>
      <c r="H34" s="102">
        <f>'[1]8'!F$1454</f>
        <v>0</v>
      </c>
      <c r="I34" s="101">
        <f>'[1]8'!G$1454</f>
        <v>0</v>
      </c>
      <c r="J34" s="103">
        <f>'[1]8'!H$1454</f>
        <v>0</v>
      </c>
      <c r="K34" s="101">
        <f>'[1]8'!P$1454</f>
        <v>0</v>
      </c>
      <c r="L34" s="101">
        <f>'[1]8'!Y$1454</f>
        <v>0</v>
      </c>
      <c r="M34" s="101">
        <f>'[1]8'!AA$1454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'[1]8'!C$1455</f>
        <v>0</v>
      </c>
      <c r="F35" s="101">
        <f>'[1]8'!D$1455</f>
        <v>0</v>
      </c>
      <c r="G35" s="101">
        <f>'[1]8'!E$1455</f>
        <v>0</v>
      </c>
      <c r="H35" s="102">
        <f>'[1]8'!F$1455</f>
        <v>0</v>
      </c>
      <c r="I35" s="101">
        <f>'[1]8'!G$1455</f>
        <v>0</v>
      </c>
      <c r="J35" s="103">
        <f>'[1]8'!H$1455</f>
        <v>0</v>
      </c>
      <c r="K35" s="101">
        <f>'[1]8'!P$1455</f>
        <v>0</v>
      </c>
      <c r="L35" s="101">
        <f>'[1]8'!Y$1455</f>
        <v>0</v>
      </c>
      <c r="M35" s="101">
        <f>'[1]8'!AA$1455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'[1]8'!C$1456</f>
        <v>0</v>
      </c>
      <c r="F36" s="101">
        <f>'[1]8'!D$1456</f>
        <v>0</v>
      </c>
      <c r="G36" s="101">
        <f>'[1]8'!E$1456</f>
        <v>0</v>
      </c>
      <c r="H36" s="102">
        <f>'[1]8'!F$1456</f>
        <v>0</v>
      </c>
      <c r="I36" s="101">
        <f>'[1]8'!G$1456</f>
        <v>0</v>
      </c>
      <c r="J36" s="103">
        <f>'[1]8'!H$1456</f>
        <v>0</v>
      </c>
      <c r="K36" s="101">
        <f>'[1]8'!P$1456</f>
        <v>0</v>
      </c>
      <c r="L36" s="101">
        <f>'[1]8'!Y$1456</f>
        <v>0</v>
      </c>
      <c r="M36" s="101">
        <f>'[1]8'!AA$1456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'[1]8'!C$1457</f>
        <v>0</v>
      </c>
      <c r="F37" s="101">
        <f>'[1]8'!D$1457</f>
        <v>0</v>
      </c>
      <c r="G37" s="101">
        <f>'[1]8'!E$1457</f>
        <v>0</v>
      </c>
      <c r="H37" s="102">
        <f>'[1]8'!F$1457</f>
        <v>0</v>
      </c>
      <c r="I37" s="101">
        <f>'[1]8'!G$1457</f>
        <v>0</v>
      </c>
      <c r="J37" s="103">
        <f>'[1]8'!H$1457</f>
        <v>0</v>
      </c>
      <c r="K37" s="101">
        <f>'[1]8'!P$1457</f>
        <v>0</v>
      </c>
      <c r="L37" s="101">
        <f>'[1]8'!Y$1457</f>
        <v>0</v>
      </c>
      <c r="M37" s="101">
        <f>'[1]8'!AA$1457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'[1]8'!C$1458</f>
        <v>0</v>
      </c>
      <c r="F38" s="101">
        <f>'[1]8'!D$1458</f>
        <v>0</v>
      </c>
      <c r="G38" s="101">
        <f>'[1]8'!E$1458</f>
        <v>0</v>
      </c>
      <c r="H38" s="102">
        <f>'[1]8'!F$1458</f>
        <v>0</v>
      </c>
      <c r="I38" s="101">
        <f>'[1]8'!G$1458</f>
        <v>0</v>
      </c>
      <c r="J38" s="103">
        <f>'[1]8'!H$1458</f>
        <v>0</v>
      </c>
      <c r="K38" s="101">
        <f>'[1]8'!P$1458</f>
        <v>0</v>
      </c>
      <c r="L38" s="101">
        <f>'[1]8'!Y$1458</f>
        <v>0</v>
      </c>
      <c r="M38" s="101">
        <f>'[1]8'!AA$1458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'[1]8'!C$1459</f>
        <v>0</v>
      </c>
      <c r="F39" s="101">
        <f>'[1]8'!D$1459</f>
        <v>0</v>
      </c>
      <c r="G39" s="101">
        <f>'[1]8'!E$1459</f>
        <v>0</v>
      </c>
      <c r="H39" s="102">
        <f>'[1]8'!F$1459</f>
        <v>0</v>
      </c>
      <c r="I39" s="101">
        <f>'[1]8'!G$1459</f>
        <v>0</v>
      </c>
      <c r="J39" s="103">
        <f>'[1]8'!H$1459</f>
        <v>0</v>
      </c>
      <c r="K39" s="101">
        <f>'[1]8'!P$1459</f>
        <v>0</v>
      </c>
      <c r="L39" s="101">
        <f>'[1]8'!Y$1459</f>
        <v>0</v>
      </c>
      <c r="M39" s="101">
        <f>'[1]8'!AA$1459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'[1]8'!C$1460</f>
        <v>0</v>
      </c>
      <c r="F40" s="101">
        <f>'[1]8'!D$1460</f>
        <v>0</v>
      </c>
      <c r="G40" s="101">
        <f>'[1]8'!E$1460</f>
        <v>0</v>
      </c>
      <c r="H40" s="102">
        <f>'[1]8'!F$1460</f>
        <v>0</v>
      </c>
      <c r="I40" s="101">
        <f>'[1]8'!G$1460</f>
        <v>0</v>
      </c>
      <c r="J40" s="103">
        <f>'[1]8'!H$1460</f>
        <v>0</v>
      </c>
      <c r="K40" s="101">
        <f>'[1]8'!P$1460</f>
        <v>0</v>
      </c>
      <c r="L40" s="101">
        <f>'[1]8'!Y$1460</f>
        <v>0</v>
      </c>
      <c r="M40" s="101">
        <f>'[1]8'!AA$1460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'[1]8'!C$1461</f>
        <v>0</v>
      </c>
      <c r="F41" s="101">
        <f>'[1]8'!D$1461</f>
        <v>0</v>
      </c>
      <c r="G41" s="101">
        <f>'[1]8'!E$1461</f>
        <v>0</v>
      </c>
      <c r="H41" s="102">
        <f>'[1]8'!F$1461</f>
        <v>0</v>
      </c>
      <c r="I41" s="101">
        <f>'[1]8'!G$1461</f>
        <v>0</v>
      </c>
      <c r="J41" s="103">
        <f>'[1]8'!H$1461</f>
        <v>0</v>
      </c>
      <c r="K41" s="101">
        <f>'[1]8'!P$1461</f>
        <v>0</v>
      </c>
      <c r="L41" s="101">
        <f>'[1]8'!Y$1461</f>
        <v>0</v>
      </c>
      <c r="M41" s="101">
        <f>'[1]8'!AA$1461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'[1]8'!C$1462</f>
        <v>0</v>
      </c>
      <c r="F42" s="101">
        <f>'[1]8'!D$1462</f>
        <v>0</v>
      </c>
      <c r="G42" s="101">
        <f>'[1]8'!E$1462</f>
        <v>0</v>
      </c>
      <c r="H42" s="102">
        <f>'[1]8'!F$1462</f>
        <v>0</v>
      </c>
      <c r="I42" s="101">
        <f>'[1]8'!G$1462</f>
        <v>0</v>
      </c>
      <c r="J42" s="103">
        <f>'[1]8'!H$1462</f>
        <v>0</v>
      </c>
      <c r="K42" s="101">
        <f>'[1]8'!P$1462</f>
        <v>0</v>
      </c>
      <c r="L42" s="101">
        <f>'[1]8'!Y$1462</f>
        <v>0</v>
      </c>
      <c r="M42" s="101">
        <f>'[1]8'!AA$1462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'[1]8'!C$1463</f>
        <v>0</v>
      </c>
      <c r="F43" s="101">
        <f>'[1]8'!D$1463</f>
        <v>0</v>
      </c>
      <c r="G43" s="101">
        <f>'[1]8'!E$1463</f>
        <v>0</v>
      </c>
      <c r="H43" s="102">
        <f>'[1]8'!F$1463</f>
        <v>0</v>
      </c>
      <c r="I43" s="101">
        <f>'[1]8'!G$1463</f>
        <v>0</v>
      </c>
      <c r="J43" s="103">
        <f>'[1]8'!H$1463</f>
        <v>0</v>
      </c>
      <c r="K43" s="101">
        <f>'[1]8'!P$1463</f>
        <v>0</v>
      </c>
      <c r="L43" s="101">
        <f>'[1]8'!Y$1463</f>
        <v>0</v>
      </c>
      <c r="M43" s="101">
        <f>'[1]8'!AA$1463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'[1]8'!C$1464</f>
        <v>0</v>
      </c>
      <c r="F44" s="101">
        <f>'[1]8'!D$1464</f>
        <v>0</v>
      </c>
      <c r="G44" s="101">
        <f>'[1]8'!E$1464</f>
        <v>0</v>
      </c>
      <c r="H44" s="102">
        <f>'[1]8'!F$1464</f>
        <v>0</v>
      </c>
      <c r="I44" s="101">
        <f>'[1]8'!G$1464</f>
        <v>0</v>
      </c>
      <c r="J44" s="103">
        <f>'[1]8'!H$1464</f>
        <v>0</v>
      </c>
      <c r="K44" s="101">
        <f>'[1]8'!P$1464</f>
        <v>0</v>
      </c>
      <c r="L44" s="101">
        <f>'[1]8'!Y$1464</f>
        <v>0</v>
      </c>
      <c r="M44" s="101">
        <f>'[1]8'!AA$1464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'[1]8'!C$1465</f>
        <v>0</v>
      </c>
      <c r="F45" s="101">
        <f>'[1]8'!D$1465</f>
        <v>0</v>
      </c>
      <c r="G45" s="101">
        <f>'[1]8'!E$1465</f>
        <v>0</v>
      </c>
      <c r="H45" s="102">
        <f>'[1]8'!F$1465</f>
        <v>0</v>
      </c>
      <c r="I45" s="101">
        <f>'[1]8'!G$1465</f>
        <v>0</v>
      </c>
      <c r="J45" s="103">
        <f>'[1]8'!H$1465</f>
        <v>0</v>
      </c>
      <c r="K45" s="101">
        <f>'[1]8'!P$1465</f>
        <v>0</v>
      </c>
      <c r="L45" s="101">
        <f>'[1]8'!Y$1465</f>
        <v>0</v>
      </c>
      <c r="M45" s="101">
        <f>'[1]8'!AA$1465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'[1]8'!C$1466</f>
        <v>0</v>
      </c>
      <c r="F46" s="94">
        <f>'[1]8'!D$1466</f>
        <v>0</v>
      </c>
      <c r="G46" s="94">
        <f>'[1]8'!E$1466</f>
        <v>0</v>
      </c>
      <c r="H46" s="95">
        <f>'[1]8'!F$1466</f>
        <v>0</v>
      </c>
      <c r="I46" s="94">
        <f>'[1]8'!G$1466</f>
        <v>0</v>
      </c>
      <c r="J46" s="96">
        <f>'[1]8'!H$1466</f>
        <v>0</v>
      </c>
      <c r="K46" s="94">
        <f>'[1]8'!P$1466</f>
        <v>0</v>
      </c>
      <c r="L46" s="94">
        <f>'[1]8'!Y$1466</f>
        <v>0</v>
      </c>
      <c r="M46" s="94">
        <f>'[1]8'!AA$1466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'[1]8'!C$1468</f>
        <v>0</v>
      </c>
      <c r="F48" s="88">
        <f>'[1]8'!D$1468</f>
        <v>0</v>
      </c>
      <c r="G48" s="88">
        <f>'[1]8'!E$1468</f>
        <v>0</v>
      </c>
      <c r="H48" s="89">
        <f>'[1]8'!F$1468</f>
        <v>0</v>
      </c>
      <c r="I48" s="88">
        <f>'[1]8'!G$1468</f>
        <v>0</v>
      </c>
      <c r="J48" s="90">
        <f>'[1]8'!H$1468</f>
        <v>0</v>
      </c>
      <c r="K48" s="88">
        <f>'[1]8'!P$1468</f>
        <v>0</v>
      </c>
      <c r="L48" s="88">
        <f>'[1]8'!Y$1468</f>
        <v>0</v>
      </c>
      <c r="M48" s="88">
        <f>'[1]8'!AA$1468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'[1]8'!C$1469</f>
        <v>0</v>
      </c>
      <c r="F49" s="94">
        <f>'[1]8'!D$1469</f>
        <v>0</v>
      </c>
      <c r="G49" s="94">
        <f>'[1]8'!E$1469</f>
        <v>0</v>
      </c>
      <c r="H49" s="95">
        <f>'[1]8'!F$1469</f>
        <v>0</v>
      </c>
      <c r="I49" s="94">
        <f>'[1]8'!G$1469</f>
        <v>0</v>
      </c>
      <c r="J49" s="96">
        <f>'[1]8'!H$1469</f>
        <v>0</v>
      </c>
      <c r="K49" s="94">
        <f>'[1]8'!P$1469</f>
        <v>0</v>
      </c>
      <c r="L49" s="94">
        <f>'[1]8'!Y$1469</f>
        <v>0</v>
      </c>
      <c r="M49" s="94">
        <f>'[1]8'!AA$1469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'[1]8'!C$1473</f>
        <v>0</v>
      </c>
      <c r="F54" s="88">
        <f>'[1]8'!D$1473</f>
        <v>0</v>
      </c>
      <c r="G54" s="88">
        <f>'[1]8'!E$1473</f>
        <v>0</v>
      </c>
      <c r="H54" s="89">
        <f>'[1]8'!F$1473</f>
        <v>0</v>
      </c>
      <c r="I54" s="88">
        <f>'[1]8'!G$1473</f>
        <v>0</v>
      </c>
      <c r="J54" s="90">
        <f>'[1]8'!H$1473</f>
        <v>0</v>
      </c>
      <c r="K54" s="88">
        <f>'[1]8'!P$1473</f>
        <v>0</v>
      </c>
      <c r="L54" s="88">
        <f>'[1]8'!Y$1473</f>
        <v>0</v>
      </c>
      <c r="M54" s="88">
        <f>'[1]8'!AA$1473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'[1]8'!C$1474</f>
        <v>0</v>
      </c>
      <c r="F55" s="94">
        <f>'[1]8'!D$1474</f>
        <v>0</v>
      </c>
      <c r="G55" s="94">
        <f>'[1]8'!E$1474</f>
        <v>0</v>
      </c>
      <c r="H55" s="95">
        <f>'[1]8'!F$1474</f>
        <v>0</v>
      </c>
      <c r="I55" s="94">
        <f>'[1]8'!G$1474</f>
        <v>0</v>
      </c>
      <c r="J55" s="96">
        <f>'[1]8'!H$1474</f>
        <v>0</v>
      </c>
      <c r="K55" s="94">
        <f>'[1]8'!P$1474</f>
        <v>0</v>
      </c>
      <c r="L55" s="94">
        <f>'[1]8'!Y$1474</f>
        <v>0</v>
      </c>
      <c r="M55" s="94">
        <f>'[1]8'!AA$1474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'[1]8'!C$1476</f>
        <v>0</v>
      </c>
      <c r="F57" s="88">
        <f>'[1]8'!D$1476</f>
        <v>0</v>
      </c>
      <c r="G57" s="88">
        <f>'[1]8'!E$1476</f>
        <v>0</v>
      </c>
      <c r="H57" s="89">
        <f>'[1]8'!F$1476</f>
        <v>0</v>
      </c>
      <c r="I57" s="88">
        <f>'[1]8'!G$1476</f>
        <v>0</v>
      </c>
      <c r="J57" s="90">
        <f>'[1]8'!H$1476</f>
        <v>0</v>
      </c>
      <c r="K57" s="88">
        <f>'[1]8'!P$1476</f>
        <v>0</v>
      </c>
      <c r="L57" s="88">
        <f>'[1]8'!Y$1476</f>
        <v>0</v>
      </c>
      <c r="M57" s="88">
        <f>'[1]8'!AA$1476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'[1]8'!C$1477</f>
        <v>0</v>
      </c>
      <c r="F58" s="94">
        <f>'[1]8'!D$1477</f>
        <v>0</v>
      </c>
      <c r="G58" s="94">
        <f>'[1]8'!E$1477</f>
        <v>0</v>
      </c>
      <c r="H58" s="95">
        <f>'[1]8'!F$1477</f>
        <v>0</v>
      </c>
      <c r="I58" s="94">
        <f>'[1]8'!G$1477</f>
        <v>0</v>
      </c>
      <c r="J58" s="96">
        <f>'[1]8'!H$1477</f>
        <v>0</v>
      </c>
      <c r="K58" s="94">
        <f>'[1]8'!P$1477</f>
        <v>0</v>
      </c>
      <c r="L58" s="94">
        <f>'[1]8'!Y$1477</f>
        <v>0</v>
      </c>
      <c r="M58" s="94">
        <f>'[1]8'!AA$1477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'[1]8'!C$1479</f>
        <v>0</v>
      </c>
      <c r="F60" s="88">
        <f>'[1]8'!D$1479</f>
        <v>0</v>
      </c>
      <c r="G60" s="88">
        <f>'[1]8'!E$1479</f>
        <v>0</v>
      </c>
      <c r="H60" s="89">
        <f>'[1]8'!F$1479</f>
        <v>0</v>
      </c>
      <c r="I60" s="88">
        <f>'[1]8'!G$1479</f>
        <v>0</v>
      </c>
      <c r="J60" s="90">
        <f>'[1]8'!H$1479</f>
        <v>0</v>
      </c>
      <c r="K60" s="88">
        <f>'[1]8'!P$1479</f>
        <v>0</v>
      </c>
      <c r="L60" s="88">
        <f>'[1]8'!Y$1479</f>
        <v>0</v>
      </c>
      <c r="M60" s="88">
        <f>'[1]8'!AA$1479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'[1]8'!C$1480</f>
        <v>0</v>
      </c>
      <c r="F61" s="94">
        <f>'[1]8'!D$1480</f>
        <v>0</v>
      </c>
      <c r="G61" s="94">
        <f>'[1]8'!E$1480</f>
        <v>0</v>
      </c>
      <c r="H61" s="95">
        <f>'[1]8'!F$1480</f>
        <v>0</v>
      </c>
      <c r="I61" s="94">
        <f>'[1]8'!G$1480</f>
        <v>0</v>
      </c>
      <c r="J61" s="96">
        <f>'[1]8'!H$1480</f>
        <v>0</v>
      </c>
      <c r="K61" s="94">
        <f>'[1]8'!P$1480</f>
        <v>0</v>
      </c>
      <c r="L61" s="94">
        <f>'[1]8'!Y$1480</f>
        <v>0</v>
      </c>
      <c r="M61" s="94">
        <f>'[1]8'!AA$1480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'[1]8'!C$1481</f>
        <v>0</v>
      </c>
      <c r="F62" s="101">
        <f>'[1]8'!D$1481</f>
        <v>0</v>
      </c>
      <c r="G62" s="101">
        <f>'[1]8'!E$1481</f>
        <v>0</v>
      </c>
      <c r="H62" s="102">
        <f>'[1]8'!F$1481</f>
        <v>0</v>
      </c>
      <c r="I62" s="101">
        <f>'[1]8'!G$1481</f>
        <v>0</v>
      </c>
      <c r="J62" s="103">
        <f>'[1]8'!H$1481</f>
        <v>0</v>
      </c>
      <c r="K62" s="101">
        <f>'[1]8'!P$1481</f>
        <v>0</v>
      </c>
      <c r="L62" s="101">
        <f>'[1]8'!Y$1481</f>
        <v>0</v>
      </c>
      <c r="M62" s="101">
        <f>'[1]8'!AA$1481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'[1]8'!C$1482</f>
        <v>0</v>
      </c>
      <c r="F63" s="101">
        <f>'[1]8'!D$1482</f>
        <v>0</v>
      </c>
      <c r="G63" s="101">
        <f>'[1]8'!E$1482</f>
        <v>0</v>
      </c>
      <c r="H63" s="102">
        <f>'[1]8'!F$1482</f>
        <v>0</v>
      </c>
      <c r="I63" s="101">
        <f>'[1]8'!G$1482</f>
        <v>0</v>
      </c>
      <c r="J63" s="103">
        <f>'[1]8'!H$1482</f>
        <v>0</v>
      </c>
      <c r="K63" s="101">
        <f>'[1]8'!P$1482</f>
        <v>0</v>
      </c>
      <c r="L63" s="101">
        <f>'[1]8'!Y$1482</f>
        <v>0</v>
      </c>
      <c r="M63" s="101">
        <f>'[1]8'!AA$1482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'[1]8'!C$1485</f>
        <v>0</v>
      </c>
      <c r="F66" s="88">
        <f>'[1]8'!D$1485</f>
        <v>0</v>
      </c>
      <c r="G66" s="88">
        <f>'[1]8'!E$1485</f>
        <v>0</v>
      </c>
      <c r="H66" s="89">
        <f>'[1]8'!F$1485</f>
        <v>0</v>
      </c>
      <c r="I66" s="88">
        <f>'[1]8'!G$1485</f>
        <v>0</v>
      </c>
      <c r="J66" s="90">
        <f>'[1]8'!H$1485</f>
        <v>0</v>
      </c>
      <c r="K66" s="88">
        <f>'[1]8'!P$1485</f>
        <v>0</v>
      </c>
      <c r="L66" s="88">
        <f>'[1]8'!Y$1485</f>
        <v>0</v>
      </c>
      <c r="M66" s="90">
        <f>'[1]8'!AA$1485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'[1]8'!C$1486</f>
        <v>0</v>
      </c>
      <c r="F67" s="94">
        <f>'[1]8'!D$1486</f>
        <v>0</v>
      </c>
      <c r="G67" s="94">
        <f>'[1]8'!E$1486</f>
        <v>0</v>
      </c>
      <c r="H67" s="95">
        <f>'[1]8'!F$1486</f>
        <v>0</v>
      </c>
      <c r="I67" s="94">
        <f>'[1]8'!G$1486</f>
        <v>0</v>
      </c>
      <c r="J67" s="96">
        <f>'[1]8'!H$1486</f>
        <v>0</v>
      </c>
      <c r="K67" s="94">
        <f>'[1]8'!P$1486</f>
        <v>0</v>
      </c>
      <c r="L67" s="94">
        <f>'[1]8'!Y$1486</f>
        <v>0</v>
      </c>
      <c r="M67" s="96">
        <f>'[1]8'!AA$1486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'[1]8'!C$1488</f>
        <v>0</v>
      </c>
      <c r="F69" s="88">
        <f>'[1]8'!D$1488</f>
        <v>0</v>
      </c>
      <c r="G69" s="88">
        <f>'[1]8'!E$1488</f>
        <v>0</v>
      </c>
      <c r="H69" s="89">
        <f>'[1]8'!F$1488</f>
        <v>0</v>
      </c>
      <c r="I69" s="88">
        <f>'[1]8'!G$1488</f>
        <v>0</v>
      </c>
      <c r="J69" s="90">
        <f>'[1]8'!H$1488</f>
        <v>0</v>
      </c>
      <c r="K69" s="88">
        <f>'[1]8'!P$1488</f>
        <v>0</v>
      </c>
      <c r="L69" s="88">
        <f>'[1]8'!Y$1488</f>
        <v>0</v>
      </c>
      <c r="M69" s="90">
        <f>'[1]8'!AA$1488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'[1]8'!C$1489</f>
        <v>0</v>
      </c>
      <c r="F70" s="94">
        <f>'[1]8'!D$1489</f>
        <v>0</v>
      </c>
      <c r="G70" s="94">
        <f>'[1]8'!E$1489</f>
        <v>0</v>
      </c>
      <c r="H70" s="95">
        <f>'[1]8'!F$1489</f>
        <v>0</v>
      </c>
      <c r="I70" s="94">
        <f>'[1]8'!G$1489</f>
        <v>0</v>
      </c>
      <c r="J70" s="96">
        <f>'[1]8'!H$1489</f>
        <v>0</v>
      </c>
      <c r="K70" s="94">
        <f>'[1]8'!P$1489</f>
        <v>0</v>
      </c>
      <c r="L70" s="94">
        <f>'[1]8'!Y$1489</f>
        <v>0</v>
      </c>
      <c r="M70" s="96">
        <f>'[1]8'!AA$1489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'[1]8'!C$1490</f>
        <v>0</v>
      </c>
      <c r="F72" s="101">
        <f>'[1]8'!D$1490</f>
        <v>0</v>
      </c>
      <c r="G72" s="101">
        <f>'[1]8'!E$1490</f>
        <v>0</v>
      </c>
      <c r="H72" s="102">
        <f>'[1]8'!F$1490</f>
        <v>0</v>
      </c>
      <c r="I72" s="101">
        <f>'[1]8'!G$1490</f>
        <v>0</v>
      </c>
      <c r="J72" s="103">
        <f>'[1]8'!H$1490</f>
        <v>0</v>
      </c>
      <c r="K72" s="101">
        <f>'[1]8'!P$1490</f>
        <v>0</v>
      </c>
      <c r="L72" s="101">
        <f>'[1]8'!Y$1490</f>
        <v>0</v>
      </c>
      <c r="M72" s="101">
        <f>'[1]8'!AA$1490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'[1]8'!C$1492</f>
        <v>0</v>
      </c>
      <c r="F74" s="88">
        <f>'[1]8'!D$1492</f>
        <v>0</v>
      </c>
      <c r="G74" s="88">
        <f>'[1]8'!E$1492</f>
        <v>0</v>
      </c>
      <c r="H74" s="89">
        <f>'[1]8'!F$1492</f>
        <v>0</v>
      </c>
      <c r="I74" s="88">
        <f>'[1]8'!G$1492</f>
        <v>0</v>
      </c>
      <c r="J74" s="90">
        <f>'[1]8'!H$1492</f>
        <v>0</v>
      </c>
      <c r="K74" s="88">
        <f>'[1]8'!P$1492</f>
        <v>0</v>
      </c>
      <c r="L74" s="88">
        <f>'[1]8'!Y$1492</f>
        <v>0</v>
      </c>
      <c r="M74" s="88">
        <f>'[1]8'!AA$1492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'[1]8'!C$1493</f>
        <v>0</v>
      </c>
      <c r="F75" s="94">
        <f>'[1]8'!D$1493</f>
        <v>0</v>
      </c>
      <c r="G75" s="94">
        <f>'[1]8'!E$1493</f>
        <v>0</v>
      </c>
      <c r="H75" s="95">
        <f>'[1]8'!F$1493</f>
        <v>0</v>
      </c>
      <c r="I75" s="94">
        <f>'[1]8'!G$1493</f>
        <v>0</v>
      </c>
      <c r="J75" s="96">
        <f>'[1]8'!H$1493</f>
        <v>0</v>
      </c>
      <c r="K75" s="94">
        <f>'[1]8'!P$1493</f>
        <v>0</v>
      </c>
      <c r="L75" s="94">
        <f>'[1]8'!Y$1493</f>
        <v>0</v>
      </c>
      <c r="M75" s="94">
        <f>'[1]8'!AA$1493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'[1]8'!C$1496</f>
        <v>0</v>
      </c>
      <c r="F79" s="88">
        <f>'[1]8'!D$1496</f>
        <v>0</v>
      </c>
      <c r="G79" s="88">
        <f>'[1]8'!E$1496</f>
        <v>0</v>
      </c>
      <c r="H79" s="89">
        <f>'[1]8'!F$1496</f>
        <v>0</v>
      </c>
      <c r="I79" s="88">
        <f>'[1]8'!G$1496</f>
        <v>0</v>
      </c>
      <c r="J79" s="90">
        <f>'[1]8'!H$1496</f>
        <v>0</v>
      </c>
      <c r="K79" s="88">
        <f>'[1]8'!P$1496</f>
        <v>0</v>
      </c>
      <c r="L79" s="88">
        <f>'[1]8'!Y$1496</f>
        <v>0</v>
      </c>
      <c r="M79" s="88">
        <f>'[1]8'!AA$1496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'[1]8'!C$1497</f>
        <v>0</v>
      </c>
      <c r="F80" s="94">
        <f>'[1]8'!D$1497</f>
        <v>0</v>
      </c>
      <c r="G80" s="94">
        <f>'[1]8'!E$1497</f>
        <v>0</v>
      </c>
      <c r="H80" s="95">
        <f>'[1]8'!F$1497</f>
        <v>0</v>
      </c>
      <c r="I80" s="94">
        <f>'[1]8'!G$1497</f>
        <v>0</v>
      </c>
      <c r="J80" s="96">
        <f>'[1]8'!H$1497</f>
        <v>0</v>
      </c>
      <c r="K80" s="94">
        <f>'[1]8'!P$1497</f>
        <v>0</v>
      </c>
      <c r="L80" s="94">
        <f>'[1]8'!Y$1497</f>
        <v>0</v>
      </c>
      <c r="M80" s="94">
        <f>'[1]8'!AA$1497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'[1]8'!C$1499</f>
        <v>0</v>
      </c>
      <c r="F82" s="88">
        <f>'[1]8'!D$1499</f>
        <v>0</v>
      </c>
      <c r="G82" s="88">
        <f>'[1]8'!E$1499</f>
        <v>0</v>
      </c>
      <c r="H82" s="89">
        <f>'[1]8'!F$1499</f>
        <v>0</v>
      </c>
      <c r="I82" s="88">
        <f>'[1]8'!G$1499</f>
        <v>0</v>
      </c>
      <c r="J82" s="90">
        <f>'[1]8'!H$1499</f>
        <v>0</v>
      </c>
      <c r="K82" s="88">
        <f>'[1]8'!P$1499</f>
        <v>0</v>
      </c>
      <c r="L82" s="88">
        <f>'[1]8'!Y$1499</f>
        <v>0</v>
      </c>
      <c r="M82" s="88">
        <f>'[1]8'!AA$1499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'[1]8'!C$1500</f>
        <v>0</v>
      </c>
      <c r="F83" s="94">
        <f>'[1]8'!D$1500</f>
        <v>0</v>
      </c>
      <c r="G83" s="94">
        <f>'[1]8'!E$1500</f>
        <v>0</v>
      </c>
      <c r="H83" s="95">
        <f>'[1]8'!F$1500</f>
        <v>0</v>
      </c>
      <c r="I83" s="94">
        <f>'[1]8'!G$1500</f>
        <v>0</v>
      </c>
      <c r="J83" s="96">
        <f>'[1]8'!H$1500</f>
        <v>0</v>
      </c>
      <c r="K83" s="94">
        <f>'[1]8'!P$1500</f>
        <v>0</v>
      </c>
      <c r="L83" s="94">
        <f>'[1]8'!Y$1500</f>
        <v>0</v>
      </c>
      <c r="M83" s="94">
        <f>'[1]8'!AA$1500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'[1]8'!C$1501</f>
        <v>0</v>
      </c>
      <c r="F84" s="101">
        <f>'[1]8'!D$1501</f>
        <v>0</v>
      </c>
      <c r="G84" s="101">
        <f>'[1]8'!E$1501</f>
        <v>0</v>
      </c>
      <c r="H84" s="102">
        <f>'[1]8'!F$1501</f>
        <v>0</v>
      </c>
      <c r="I84" s="101">
        <f>'[1]8'!G$1501</f>
        <v>0</v>
      </c>
      <c r="J84" s="103">
        <f>'[1]8'!H$1501</f>
        <v>0</v>
      </c>
      <c r="K84" s="101">
        <f>'[1]8'!P$1501</f>
        <v>0</v>
      </c>
      <c r="L84" s="101">
        <f>'[1]8'!Y$1501</f>
        <v>0</v>
      </c>
      <c r="M84" s="101">
        <f>'[1]8'!AA$1501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'[1]8'!C$1502</f>
        <v>0</v>
      </c>
      <c r="F85" s="101">
        <f>'[1]8'!D$1502</f>
        <v>0</v>
      </c>
      <c r="G85" s="101">
        <f>'[1]8'!E$1502</f>
        <v>0</v>
      </c>
      <c r="H85" s="102">
        <f>'[1]8'!F$1502</f>
        <v>0</v>
      </c>
      <c r="I85" s="101">
        <f>'[1]8'!G$1502</f>
        <v>0</v>
      </c>
      <c r="J85" s="103">
        <f>'[1]8'!H$1502</f>
        <v>0</v>
      </c>
      <c r="K85" s="101">
        <f>'[1]8'!P$1502</f>
        <v>0</v>
      </c>
      <c r="L85" s="101">
        <f>'[1]8'!Y$1502</f>
        <v>0</v>
      </c>
      <c r="M85" s="101">
        <f>'[1]8'!AA$1502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'[1]8'!C$1503</f>
        <v>0</v>
      </c>
      <c r="F86" s="101">
        <f>'[1]8'!D$1503</f>
        <v>0</v>
      </c>
      <c r="G86" s="101">
        <f>'[1]8'!E$1503</f>
        <v>0</v>
      </c>
      <c r="H86" s="102">
        <f>'[1]8'!F$1503</f>
        <v>0</v>
      </c>
      <c r="I86" s="101">
        <f>'[1]8'!G$1503</f>
        <v>0</v>
      </c>
      <c r="J86" s="103">
        <f>'[1]8'!H$1503</f>
        <v>0</v>
      </c>
      <c r="K86" s="101">
        <f>'[1]8'!P$1503</f>
        <v>0</v>
      </c>
      <c r="L86" s="101">
        <f>'[1]8'!Y$1503</f>
        <v>0</v>
      </c>
      <c r="M86" s="101">
        <f>'[1]8'!AA$1503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'[1]8'!C$1504</f>
        <v>0</v>
      </c>
      <c r="F87" s="101">
        <f>'[1]8'!D$1504</f>
        <v>0</v>
      </c>
      <c r="G87" s="101">
        <f>'[1]8'!E$1504</f>
        <v>0</v>
      </c>
      <c r="H87" s="102">
        <f>'[1]8'!F$1504</f>
        <v>0</v>
      </c>
      <c r="I87" s="101">
        <f>'[1]8'!G$1504</f>
        <v>0</v>
      </c>
      <c r="J87" s="103">
        <f>'[1]8'!H$1504</f>
        <v>0</v>
      </c>
      <c r="K87" s="101">
        <f>'[1]8'!P$1504</f>
        <v>0</v>
      </c>
      <c r="L87" s="101">
        <f>'[1]8'!Y$1504</f>
        <v>0</v>
      </c>
      <c r="M87" s="101">
        <f>'[1]8'!AA$1504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'[1]8'!C$1505</f>
        <v>0</v>
      </c>
      <c r="F88" s="101">
        <f>'[1]8'!D$1505</f>
        <v>0</v>
      </c>
      <c r="G88" s="101">
        <f>'[1]8'!E$1505</f>
        <v>0</v>
      </c>
      <c r="H88" s="102">
        <f>'[1]8'!F$1505</f>
        <v>0</v>
      </c>
      <c r="I88" s="101">
        <f>'[1]8'!G$1505</f>
        <v>0</v>
      </c>
      <c r="J88" s="103">
        <f>'[1]8'!H$1505</f>
        <v>0</v>
      </c>
      <c r="K88" s="101">
        <f>'[1]8'!P$1505</f>
        <v>0</v>
      </c>
      <c r="L88" s="101">
        <f>'[1]8'!Y$1505</f>
        <v>0</v>
      </c>
      <c r="M88" s="101">
        <f>'[1]8'!AA$1505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'[1]8'!C$1506</f>
        <v>0</v>
      </c>
      <c r="F90" s="74">
        <f>'[1]8'!D$1506</f>
        <v>0</v>
      </c>
      <c r="G90" s="74">
        <f>'[1]8'!E$1506</f>
        <v>0</v>
      </c>
      <c r="H90" s="75">
        <f>'[1]8'!F$1506</f>
        <v>0</v>
      </c>
      <c r="I90" s="74">
        <f>'[1]8'!G$1506</f>
        <v>0</v>
      </c>
      <c r="J90" s="76">
        <f>'[1]8'!H$1506</f>
        <v>0</v>
      </c>
      <c r="K90" s="74">
        <f>'[1]8'!P$1506</f>
        <v>0</v>
      </c>
      <c r="L90" s="74">
        <f>'[1]8'!Y$1506</f>
        <v>0</v>
      </c>
      <c r="M90" s="74">
        <f>'[1]8'!AA$1506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2015-04-20T14:28:23Z</dcterms:modified>
</cp:coreProperties>
</file>